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D:\Desktop\卓远-0912\TS0038-Questionnaire response-JINHUA VISION-NCV\"/>
    </mc:Choice>
  </mc:AlternateContent>
  <xr:revisionPtr revIDLastSave="0" documentId="13_ncr:1_{72522426-2F69-4C43-B9E1-C7F2005F03FC}" xr6:coauthVersionLast="47" xr6:coauthVersionMax="47" xr10:uidLastSave="{00000000-0000-0000-0000-000000000000}"/>
  <bookViews>
    <workbookView xWindow="-110" yWindow="-110" windowWidth="19420" windowHeight="10300" tabRatio="827" firstSheet="3" activeTab="6" xr2:uid="{00000000-000D-0000-FFFF-FFFF00000000}"/>
  </bookViews>
  <sheets>
    <sheet name="Guidance" sheetId="1" r:id="rId1"/>
    <sheet name="Contents" sheetId="2" r:id="rId2"/>
    <sheet name="J1_1_-_Total_Sales" sheetId="18" r:id="rId3"/>
    <sheet name="J2_-_Sales_to_the_UK " sheetId="19" r:id="rId4"/>
    <sheet name="L2_-_Grants" sheetId="17" r:id="rId5"/>
    <sheet name="L3_-_Loans" sheetId="6" r:id="rId6"/>
    <sheet name="L4_-_Land_use_rights" sheetId="7" r:id="rId7"/>
    <sheet name="L7_-_Preferential_tax_programme" sheetId="10" r:id="rId8"/>
  </sheets>
  <definedNames>
    <definedName name="_xlnm._FilterDatabase" localSheetId="4" hidden="1">'L2_-_Grants'!#REF!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2" i="18" l="1"/>
  <c r="I52" i="18"/>
  <c r="J51" i="18"/>
  <c r="I51" i="18"/>
  <c r="J50" i="18"/>
  <c r="I50" i="18"/>
  <c r="J47" i="18"/>
  <c r="I47" i="18"/>
  <c r="J46" i="18"/>
  <c r="I46" i="18"/>
  <c r="J45" i="18"/>
  <c r="J43" i="18" s="1"/>
  <c r="I45" i="18"/>
  <c r="I43" i="18" s="1"/>
  <c r="H45" i="18"/>
  <c r="H43" i="18" s="1"/>
  <c r="G45" i="18"/>
  <c r="G43" i="18" s="1"/>
  <c r="F45" i="18"/>
  <c r="F43" i="18" s="1"/>
  <c r="E45" i="18"/>
  <c r="E43" i="18" s="1"/>
  <c r="D45" i="18"/>
  <c r="C45" i="18"/>
  <c r="J44" i="18"/>
  <c r="I44" i="18"/>
  <c r="D43" i="18"/>
  <c r="C43" i="18"/>
</calcChain>
</file>

<file path=xl/sharedStrings.xml><?xml version="1.0" encoding="utf-8"?>
<sst xmlns="http://schemas.openxmlformats.org/spreadsheetml/2006/main" count="1180" uniqueCount="337">
  <si>
    <t>Guidance</t>
  </si>
  <si>
    <t>Case no.:</t>
  </si>
  <si>
    <t>TS0038</t>
  </si>
  <si>
    <t>Company name:</t>
  </si>
  <si>
    <t>Please complete this Annex in conjunction with the corresponding sections in the Questionnaire</t>
  </si>
  <si>
    <t>The years relevant to this investigation are as follows:</t>
  </si>
  <si>
    <t>Injury Period</t>
  </si>
  <si>
    <t>Period of Investigation (POI)</t>
  </si>
  <si>
    <t>01/04/2019 - 31/03/2023</t>
  </si>
  <si>
    <t>01/04/2022 - 31/03/2023</t>
  </si>
  <si>
    <t xml:space="preserve">The accounting currency is: </t>
  </si>
  <si>
    <t xml:space="preserve">The unit for volume is: </t>
  </si>
  <si>
    <t xml:space="preserve">For all numerical figures, where appropriate, express every third number with a comma. </t>
  </si>
  <si>
    <t>(e.g. ‘1,300’ for one-thousand three hundred, ‘1,300,000’ for one million and three-hundred thousand)</t>
  </si>
  <si>
    <t>When stating your PCNs, please do not use any spaces, dashes or other means of separation, and ensure you follow the order of characteristics outlined in the table listed in the questionnaire, under Product Control Numbers</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</si>
  <si>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</si>
  <si>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</si>
  <si>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</si>
  <si>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</si>
  <si>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</si>
  <si>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</si>
  <si>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</si>
  <si>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</si>
  <si>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</si>
  <si>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</si>
  <si>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</si>
  <si>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The TRA will seek to authenticate the data provided in this questionnaire and the methodology used to compile it. Therefore, please provide us with all formulas and steps used in your calculations and keep a record of these and all related material/documentation for the verification visit.
</t>
  </si>
  <si>
    <t>Contents</t>
  </si>
  <si>
    <t>Section J: Sales</t>
  </si>
  <si>
    <t>J1.1 - Total Sales</t>
  </si>
  <si>
    <t>J2 - Sales to the UK</t>
  </si>
  <si>
    <t>Section L: Subsidies</t>
  </si>
  <si>
    <t>L2 - Grants</t>
  </si>
  <si>
    <t>L3 - Loans</t>
  </si>
  <si>
    <t>L4 - Land use rights</t>
  </si>
  <si>
    <t>L7 - Preferential tax programmes</t>
  </si>
  <si>
    <t>Back to Contents</t>
  </si>
  <si>
    <t>Currency</t>
  </si>
  <si>
    <t>Domestic sales during POI</t>
  </si>
  <si>
    <t>Export sales to UK during POI</t>
  </si>
  <si>
    <t>Exports sales to other countries during POI</t>
  </si>
  <si>
    <t>Total Sales during POI</t>
  </si>
  <si>
    <t>Volume (electric bicycles)</t>
  </si>
  <si>
    <t>Value</t>
  </si>
  <si>
    <t>Sales to all customers</t>
  </si>
  <si>
    <t>Total turnover (All goods)</t>
  </si>
  <si>
    <t>Turnover of goods subject to review/like goods</t>
  </si>
  <si>
    <t>Turnover of other goods</t>
  </si>
  <si>
    <t>Domestic sales</t>
  </si>
  <si>
    <t>Export to UK</t>
  </si>
  <si>
    <t>Exports to third countries</t>
  </si>
  <si>
    <t>Total Sales</t>
  </si>
  <si>
    <t>Sales to External customers</t>
  </si>
  <si>
    <t>Sales to Associated customers</t>
  </si>
  <si>
    <t>• Please provide sales at transactional level by PCN for the goods subject to review sold in the POI</t>
  </si>
  <si>
    <t>Goods information</t>
  </si>
  <si>
    <t>Customer information</t>
  </si>
  <si>
    <t>Document reference</t>
  </si>
  <si>
    <t>Terms &amp; measurements</t>
  </si>
  <si>
    <t>Invoice details in invoice currency</t>
  </si>
  <si>
    <t>PCN</t>
  </si>
  <si>
    <t>Model/Product</t>
  </si>
  <si>
    <t>Source (Own Product/Purchased)</t>
  </si>
  <si>
    <t>Customer name</t>
  </si>
  <si>
    <t>Customer number</t>
  </si>
  <si>
    <t>Customer link (Independent/
Associated)</t>
  </si>
  <si>
    <t>Customer type</t>
  </si>
  <si>
    <t>Sales invoice number</t>
  </si>
  <si>
    <t>Revenue Recognition Date</t>
  </si>
  <si>
    <t>Document type (e.g. invoice, despatch)</t>
  </si>
  <si>
    <t>Bill of lading no.</t>
  </si>
  <si>
    <t>Delivery terms</t>
  </si>
  <si>
    <t>Payment terms</t>
  </si>
  <si>
    <t>Invoice quantity</t>
  </si>
  <si>
    <t>Invoice unit measurement</t>
  </si>
  <si>
    <t>Quantity in electric bicycles</t>
  </si>
  <si>
    <t>Exporting country (if applicable)</t>
  </si>
  <si>
    <t>Gross invoice value</t>
  </si>
  <si>
    <t>Taxes</t>
  </si>
  <si>
    <t>Discounts</t>
  </si>
  <si>
    <t>Rebates</t>
  </si>
  <si>
    <t>Other charges (specify)</t>
  </si>
  <si>
    <t xml:space="preserve">Net invoice value </t>
  </si>
  <si>
    <t xml:space="preserve">Invoice currency </t>
  </si>
  <si>
    <t>Exchange rate</t>
  </si>
  <si>
    <t>Net invoice value in accounting currency</t>
  </si>
  <si>
    <t>CIF value in accounting currency</t>
  </si>
  <si>
    <t>Own product</t>
  </si>
  <si>
    <t>USD</t>
  </si>
  <si>
    <t>Specificity</t>
  </si>
  <si>
    <t xml:space="preserve">No. </t>
  </si>
  <si>
    <t>Programme Name</t>
  </si>
  <si>
    <t>Grant name</t>
  </si>
  <si>
    <t>Date of approval</t>
  </si>
  <si>
    <t>Purpose of the grant</t>
  </si>
  <si>
    <t>Please outline the fees/expenses incurred, by your company for the purposes of receiving each grant.</t>
  </si>
  <si>
    <t>Describe application and procedure for obtaining the grant</t>
  </si>
  <si>
    <t>What is the eligibility for the programme?</t>
  </si>
  <si>
    <t>The body responsible for grant</t>
  </si>
  <si>
    <t>Granted in multiple instalments? If so state the number of instalments</t>
  </si>
  <si>
    <t>If received in a lump sum, please provide the date this was received, otherwise please provide the date the first instalment was received</t>
  </si>
  <si>
    <t>Did it benefit all production or specific good(s)?</t>
  </si>
  <si>
    <t>If specific, which goods?</t>
  </si>
  <si>
    <t>Where accounted for in financial statements? (Please provide supporting evidence)</t>
  </si>
  <si>
    <t xml:space="preserve">Is the programme still operational? </t>
  </si>
  <si>
    <t>If no, when was the latest date that your company could receive the grant and/or apply for it?</t>
  </si>
  <si>
    <t>Please provide all relevant documentations (application, contract, proof of payment, entry in general ledger etc)</t>
  </si>
  <si>
    <t>N/a</t>
  </si>
  <si>
    <t>RMB</t>
  </si>
  <si>
    <t>Benefit</t>
  </si>
  <si>
    <t>Details of the loan provider</t>
  </si>
  <si>
    <t>If the loan was redrawn at any time:</t>
  </si>
  <si>
    <t>Evidence</t>
  </si>
  <si>
    <t>Loan name</t>
  </si>
  <si>
    <t>Loan recipient</t>
  </si>
  <si>
    <t>Name of bank/institution providing the loan</t>
  </si>
  <si>
    <t>Eligibility for the loan</t>
  </si>
  <si>
    <t>Is the loan fully repayable?</t>
  </si>
  <si>
    <t>Loan start date</t>
  </si>
  <si>
    <t>Principal amount of loan (RMB)</t>
  </si>
  <si>
    <t>Loan amount  outstanding at the start of the POI (RMB)</t>
  </si>
  <si>
    <t>Loan amount outstanding at the end of the POI (RMB)</t>
  </si>
  <si>
    <t>Interest paid in POI (RMB)</t>
  </si>
  <si>
    <t>Repayment terms/frequency</t>
  </si>
  <si>
    <t>Interest rate (%)</t>
  </si>
  <si>
    <t>Interest type</t>
  </si>
  <si>
    <t>Purpose of loan/what goods did it benefit</t>
  </si>
  <si>
    <t>Terms and conditions of loan</t>
  </si>
  <si>
    <t>Loan repayment schedule</t>
  </si>
  <si>
    <t>Percentage of government ownership</t>
  </si>
  <si>
    <t>How do the terms and conditions differ between government and commercial banks?</t>
  </si>
  <si>
    <t>What was the redraw rate?</t>
  </si>
  <si>
    <t>What was the redraw amount?</t>
  </si>
  <si>
    <t>Please provide all documentations regarding each of the loan received under each programme and reference them in this column. These documents will include the loan application, loan agreement, evidence of disbursement e.t.c</t>
  </si>
  <si>
    <t>Programme questions</t>
  </si>
  <si>
    <t>Land use right programme</t>
  </si>
  <si>
    <t>Date benefit received</t>
  </si>
  <si>
    <t>Amount</t>
  </si>
  <si>
    <t>Conditions under which the land use rights were received</t>
  </si>
  <si>
    <t>The government/body providing the land use right benefit</t>
  </si>
  <si>
    <t>What benefit from the land-use right is attributable to the POI (RMB)</t>
  </si>
  <si>
    <t>How are the proceeds from the land-use rights accounted for in your financial statements?</t>
  </si>
  <si>
    <t>The specific activity/project the benefit was provided for</t>
  </si>
  <si>
    <t>Describe application and procedure for obtaining a benefit</t>
  </si>
  <si>
    <t>Please provide all documentations your company has regarding each of the grants received under each programme and reference them in this column. These documents will include the grant application, legislation, contract/working agreement e.t.c</t>
  </si>
  <si>
    <t>Please refer to Appendix L4.2 for documents relevant to the LUR received.</t>
  </si>
  <si>
    <t>L7 - Preferential tax programme</t>
  </si>
  <si>
    <t>Name of preferential tax programme</t>
  </si>
  <si>
    <t>Conditions under which the preferential tax were allowed.</t>
  </si>
  <si>
    <t xml:space="preserve">How has this been recorded in your accounting system and financial statements. </t>
  </si>
  <si>
    <t>Fees/charges incurred to obtained the preferential tax benefit</t>
  </si>
  <si>
    <t>Please provide all documentations your company has regarding each programme and reference them in this column. These documents will include the application, legislation, contract/working agreement e.t.c.</t>
  </si>
  <si>
    <t>Please refer to Appendix L7.2 for documents relevant to the LUR received.</t>
  </si>
  <si>
    <t>Please refer to Appendix L4.2 for documents relevant to the LUR received.</t>
    <phoneticPr fontId="23" type="noConversion"/>
  </si>
  <si>
    <t>07/07/2022</t>
    <phoneticPr fontId="23" type="noConversion"/>
  </si>
  <si>
    <t>All production</t>
    <phoneticPr fontId="24" type="noConversion"/>
  </si>
  <si>
    <t>No</t>
    <phoneticPr fontId="24" type="noConversion"/>
  </si>
  <si>
    <t>20/06/2023</t>
    <phoneticPr fontId="24" type="noConversion"/>
  </si>
  <si>
    <t>31/05/2023</t>
    <phoneticPr fontId="24" type="noConversion"/>
  </si>
  <si>
    <t>01/06/2023</t>
    <phoneticPr fontId="24" type="noConversion"/>
  </si>
  <si>
    <t>01/04/2023</t>
    <phoneticPr fontId="24" type="noConversion"/>
  </si>
  <si>
    <t>09/05/2023</t>
    <phoneticPr fontId="24" type="noConversion"/>
  </si>
  <si>
    <t>12/05/2023</t>
    <phoneticPr fontId="24" type="noConversion"/>
  </si>
  <si>
    <t>24/06/2022</t>
    <phoneticPr fontId="24" type="noConversion"/>
  </si>
  <si>
    <t>29/05/2023</t>
    <phoneticPr fontId="24" type="noConversion"/>
  </si>
  <si>
    <t>15/05/2023</t>
    <phoneticPr fontId="24" type="noConversion"/>
  </si>
  <si>
    <t>20/04/2023</t>
    <phoneticPr fontId="24" type="noConversion"/>
  </si>
  <si>
    <t>27/04/2023</t>
    <phoneticPr fontId="24" type="noConversion"/>
  </si>
  <si>
    <t>25/04/2023</t>
    <phoneticPr fontId="24" type="noConversion"/>
  </si>
  <si>
    <t>18/04/2023</t>
    <phoneticPr fontId="24" type="noConversion"/>
  </si>
  <si>
    <t>22/03/2023</t>
    <phoneticPr fontId="24" type="noConversion"/>
  </si>
  <si>
    <t>21/04/2023</t>
    <phoneticPr fontId="24" type="noConversion"/>
  </si>
  <si>
    <t>30/04/2023</t>
    <phoneticPr fontId="24" type="noConversion"/>
  </si>
  <si>
    <t>22/04/2023</t>
    <phoneticPr fontId="24" type="noConversion"/>
  </si>
  <si>
    <t>11/04/2023</t>
    <phoneticPr fontId="24" type="noConversion"/>
  </si>
  <si>
    <t>23/03/2023</t>
    <phoneticPr fontId="24" type="noConversion"/>
  </si>
  <si>
    <t>30/03/2023</t>
    <phoneticPr fontId="24" type="noConversion"/>
  </si>
  <si>
    <t>08/12/2022</t>
    <phoneticPr fontId="24" type="noConversion"/>
  </si>
  <si>
    <t>29/06/2022</t>
    <phoneticPr fontId="23" type="noConversion"/>
  </si>
  <si>
    <t>Amount of benefit applicable to the POI (RMB)</t>
    <phoneticPr fontId="23" type="noConversion"/>
  </si>
  <si>
    <t>Total Benefit Received (RMB)</t>
    <phoneticPr fontId="23" type="noConversion"/>
  </si>
  <si>
    <t>Please provide the total value of the fees / expenses incurred in receiving the grant (RMB)</t>
    <phoneticPr fontId="23" type="noConversion"/>
  </si>
  <si>
    <t>Total Grant Amount (RMB)</t>
    <phoneticPr fontId="23" type="noConversion"/>
  </si>
  <si>
    <t>No</t>
    <phoneticPr fontId="23" type="noConversion"/>
  </si>
  <si>
    <t>Company name:</t>
    <phoneticPr fontId="23" type="noConversion"/>
  </si>
  <si>
    <t>Currency</t>
    <phoneticPr fontId="23" type="noConversion"/>
  </si>
  <si>
    <t>RMB</t>
    <phoneticPr fontId="23" type="noConversion"/>
  </si>
  <si>
    <t>Enterprise Network Revolving Loan</t>
    <phoneticPr fontId="23" type="noConversion"/>
  </si>
  <si>
    <t>JINHUA VISION INDUSTRY CO., LTD</t>
    <phoneticPr fontId="23" type="noConversion"/>
  </si>
  <si>
    <t>Yes</t>
    <phoneticPr fontId="23" type="noConversion"/>
  </si>
  <si>
    <t>27/12/2022</t>
    <phoneticPr fontId="23" type="noConversion"/>
  </si>
  <si>
    <t>13/09/2022</t>
    <phoneticPr fontId="23" type="noConversion"/>
  </si>
  <si>
    <t xml:space="preserve"> Fixed Rate</t>
    <phoneticPr fontId="23" type="noConversion"/>
  </si>
  <si>
    <t>Domestic or foreign or government owned bank?</t>
    <phoneticPr fontId="23" type="noConversion"/>
  </si>
  <si>
    <t>Domestic bank</t>
    <phoneticPr fontId="23" type="noConversion"/>
  </si>
  <si>
    <t>If the bank is a government owned bank, why did you choose to borrow from a government instead of commercial bank?</t>
    <phoneticPr fontId="23" type="noConversion"/>
  </si>
  <si>
    <t>The bank is a commercial bank</t>
    <phoneticPr fontId="23" type="noConversion"/>
  </si>
  <si>
    <t>N/a</t>
    <phoneticPr fontId="23" type="noConversion"/>
  </si>
  <si>
    <t>There is no difference in terms and conditions between government owned bank and commercial bank</t>
    <phoneticPr fontId="23" type="noConversion"/>
  </si>
  <si>
    <t>What was the reason for the redraw?</t>
    <phoneticPr fontId="23" type="noConversion"/>
  </si>
  <si>
    <t>State-owned Construction Land Use Right Assignment</t>
    <phoneticPr fontId="23" type="noConversion"/>
  </si>
  <si>
    <t>State-owned Construction Land Use Right Assignment
(Contract No.3307032015A21002)</t>
    <phoneticPr fontId="23" type="noConversion"/>
  </si>
  <si>
    <t>State-owned Construction Land Use Right Assignment
(Contract No.3307032015A21010)</t>
    <phoneticPr fontId="23" type="noConversion"/>
  </si>
  <si>
    <t>State-owned Construction Land Use Right Assignment
(Contract No.3307032019A21003)</t>
    <phoneticPr fontId="23" type="noConversion"/>
  </si>
  <si>
    <t>Jinhua Natural Resources and Planning Bureau
(formerly Jinhua Land and Resource Bureau)</t>
    <phoneticPr fontId="23" type="noConversion"/>
  </si>
  <si>
    <t>Jinhua Natural Resources and Planning Bureau</t>
    <phoneticPr fontId="23" type="noConversion"/>
  </si>
  <si>
    <t>Did the benefit received apply to all production or specific good(s)?</t>
    <phoneticPr fontId="23" type="noConversion"/>
  </si>
  <si>
    <t>All production</t>
    <phoneticPr fontId="23" type="noConversion"/>
  </si>
  <si>
    <t>The competent authority first issued a public announcement on the listing of the land. JINHUA VISION was qualified as the bidder on the basis of the principle of the highest bidder and signed a contract for state-owned construction land use right assignment with the competent authority. Then JINHUA VISION paid the land transaction fees in full and obtained the land use right after registering the land use right of the state-owned construction land.</t>
    <phoneticPr fontId="23" type="noConversion"/>
  </si>
  <si>
    <t>Corporate Income Tax Reduction for High and New Technology Enterprise</t>
    <phoneticPr fontId="23" type="noConversion"/>
  </si>
  <si>
    <t>The purpose of the loan is to supplement the company's current fund/All production</t>
  </si>
  <si>
    <t>Online Current Fund Loan</t>
    <phoneticPr fontId="23" type="noConversion"/>
  </si>
  <si>
    <t>The reason for the redraw is to supplement the company's current fund</t>
    <phoneticPr fontId="23" type="noConversion"/>
  </si>
  <si>
    <t>Additional Deduction on Research and Development Expenses</t>
    <phoneticPr fontId="23" type="noConversion"/>
  </si>
  <si>
    <t>10/05/2023</t>
    <phoneticPr fontId="23" type="noConversion"/>
  </si>
  <si>
    <t>After the end of each quarter of the POI</t>
    <phoneticPr fontId="23" type="noConversion"/>
  </si>
  <si>
    <t>The benefits under this program can be found in Income Tax Returns.</t>
    <phoneticPr fontId="23" type="noConversion"/>
  </si>
  <si>
    <t>Did the programme benefit all production or specific good(s)?</t>
    <phoneticPr fontId="23" type="noConversion"/>
  </si>
  <si>
    <t>JINHUA VISION is qualified as a High and New Technology Enterprise</t>
    <phoneticPr fontId="23" type="noConversion"/>
  </si>
  <si>
    <t>JINHUA VISION develops new technologies, products or processes and incurs R&amp;D expenses that are not converted into intangible assets and included in the current profits and losses, then an extra 100% of the amount of R&amp;D expenses actually incurred can be deducted before tax payment</t>
    <phoneticPr fontId="23" type="noConversion"/>
  </si>
  <si>
    <t>JINHUA VISION does not need to submit any application documents in order to receive benefits under this program. The tax rate is reduced by entering the high-tech enterprise certificate number when filing tax returns.</t>
    <phoneticPr fontId="23" type="noConversion"/>
  </si>
  <si>
    <t>When filing the tax returns, JINHUA VISION calculates the amount of deduction on the basis of the actual R&amp;D expenses incurred and fill in the "Tax-free, Revenue Reduction and Additional Deduction" line and other related forms in the income tax returns.</t>
    <phoneticPr fontId="23" type="noConversion"/>
  </si>
  <si>
    <t>Please refer to Appendix L3.2 - Loan 1 for documents relevant to this program.</t>
    <phoneticPr fontId="23" type="noConversion"/>
  </si>
  <si>
    <t>Please refer to Appendix L3.2 - Loan 2 for documents relevant to this program.</t>
    <phoneticPr fontId="23" type="noConversion"/>
  </si>
  <si>
    <t>Please refer to Appendix L3.2 - Loan 1 for contract terms and conditions.</t>
    <phoneticPr fontId="23" type="noConversion"/>
  </si>
  <si>
    <t>Please refer to Appendix L3.2 - Loan 2 for contract terms and conditions..</t>
    <phoneticPr fontId="23" type="noConversion"/>
  </si>
  <si>
    <t>Please refer to Appendix L2.2-Program 1 for documents relevant to this program.</t>
    <phoneticPr fontId="23" type="noConversion"/>
  </si>
  <si>
    <t>Please refer to Appendix L2.2-Program 2 for documents relevant to this program.</t>
    <phoneticPr fontId="23" type="noConversion"/>
  </si>
  <si>
    <t>Please refer to Appendix L2.2-Program 3 for documents relevant to this program.</t>
  </si>
  <si>
    <t>Please refer to Appendix L2.2-Program 4 for documents relevant to this program.</t>
    <phoneticPr fontId="23" type="noConversion"/>
  </si>
  <si>
    <t>Please refer to Appendix L2.2-Program 5 for documents relevant to this program.</t>
  </si>
  <si>
    <t>Please refer to Appendix L2.2-Program 6 for documents relevant to this program.</t>
  </si>
  <si>
    <t>Please refer to Appendix L2.2-Program 7 for documents relevant to this program.</t>
  </si>
  <si>
    <t>Please refer to Appendix L2.2-Program 8 for documents relevant to this program.</t>
  </si>
  <si>
    <t>Please refer to Appendix L2.2-Program 9 for documents relevant to this program.</t>
  </si>
  <si>
    <t>Please refer to Appendix L2.2-Program 10 for documents relevant to this program.</t>
  </si>
  <si>
    <t>Please refer to Appendix L2.2-Program 11 for documents relevant to this program.</t>
  </si>
  <si>
    <t>Please refer to Appendix L2.2-Program 12 for documents relevant to this program.</t>
  </si>
  <si>
    <t>Please refer to Appendix L2.2-Program 13 for documents relevant to this program.</t>
  </si>
  <si>
    <t>Please refer to Appendix L2.2-Program 14 for documents relevant to this program.</t>
  </si>
  <si>
    <t>Please refer to Appendix L2.2-Program 15 for documents relevant to this program.</t>
  </si>
  <si>
    <t>Please refer to Appendix L2.2-Program 16 for documents relevant to this program.</t>
  </si>
  <si>
    <t>Please refer to Appendix L2.2-Program 17 for documents relevant to this program.</t>
  </si>
  <si>
    <t>State-owned Construction Land Use Right Assignment
(Contract No.3307032018A21014)</t>
    <phoneticPr fontId="23" type="noConversion"/>
  </si>
  <si>
    <t>13/05/2022</t>
    <phoneticPr fontId="24" type="noConversion"/>
  </si>
  <si>
    <t>To the JINHUA VISION's knowledge, the relevant government did not publicly disclose the date of approval. Thus, the date of approval of this program is unknown.</t>
    <phoneticPr fontId="23" type="noConversion"/>
  </si>
  <si>
    <t>RMB</t>
    <phoneticPr fontId="22" type="noConversion"/>
  </si>
  <si>
    <r>
      <rPr>
        <sz val="11"/>
        <color rgb="FF000000"/>
        <rFont val="Calibri"/>
        <family val="2"/>
      </rPr>
      <t>•</t>
    </r>
    <r>
      <rPr>
        <sz val="9"/>
        <color rgb="FF000000"/>
        <rFont val="Arial"/>
        <family val="2"/>
      </rPr>
      <t xml:space="preserve"> </t>
    </r>
    <r>
      <rPr>
        <sz val="11"/>
        <color rgb="FF000000"/>
        <rFont val="Arial"/>
        <family val="2"/>
      </rPr>
      <t>Please complete the tables below showing total sales by product, destination: for associated sales, independent sales and total sales made in the POI</t>
    </r>
  </si>
  <si>
    <r>
      <rPr>
        <sz val="11"/>
        <color rgb="FF000000"/>
        <rFont val="Calibri"/>
        <family val="2"/>
      </rPr>
      <t>•</t>
    </r>
    <r>
      <rPr>
        <sz val="9"/>
        <color rgb="FF000000"/>
        <rFont val="Arial"/>
        <family val="2"/>
      </rPr>
      <t xml:space="preserve"> </t>
    </r>
    <r>
      <rPr>
        <sz val="11"/>
        <color rgb="FF000000"/>
        <rFont val="Arial"/>
        <family val="2"/>
      </rPr>
      <t>Update headings for Product 1 etc to reflect the name of the product.  Add in additional lines if required</t>
    </r>
  </si>
  <si>
    <r>
      <rPr>
        <sz val="11"/>
        <color rgb="FF000000"/>
        <rFont val="Calibri"/>
        <family val="2"/>
      </rPr>
      <t>•</t>
    </r>
    <r>
      <rPr>
        <sz val="9"/>
        <color rgb="FF000000"/>
        <rFont val="Arial"/>
        <family val="2"/>
      </rPr>
      <t xml:space="preserve"> </t>
    </r>
    <r>
      <rPr>
        <sz val="11"/>
        <color rgb="FF000000"/>
        <rFont val="Arial"/>
        <family val="2"/>
      </rPr>
      <t>The total figures should agree back to those reported in B1.2 - Upwards Sales</t>
    </r>
  </si>
  <si>
    <t>N/a</t>
    <phoneticPr fontId="22" type="noConversion"/>
  </si>
  <si>
    <t>Electric Scooter</t>
  </si>
  <si>
    <t>Mid-engine motor</t>
    <phoneticPr fontId="22" type="noConversion"/>
  </si>
  <si>
    <t>Wheel hub motor</t>
    <phoneticPr fontId="22" type="noConversion"/>
  </si>
  <si>
    <t>Frames</t>
  </si>
  <si>
    <t>Instruments</t>
    <phoneticPr fontId="22" type="noConversion"/>
  </si>
  <si>
    <t>Controller</t>
  </si>
  <si>
    <t>Parts</t>
    <phoneticPr fontId="22" type="noConversion"/>
  </si>
  <si>
    <t>Turnover of other goods</t>
    <phoneticPr fontId="22" type="noConversion"/>
  </si>
  <si>
    <r>
      <rPr>
        <sz val="11"/>
        <color rgb="FF000000"/>
        <rFont val="Calibri"/>
        <family val="2"/>
      </rPr>
      <t>•</t>
    </r>
    <r>
      <rPr>
        <sz val="9"/>
        <color rgb="FF000000"/>
        <rFont val="Arial"/>
        <family val="2"/>
      </rPr>
      <t xml:space="preserve"> </t>
    </r>
    <r>
      <rPr>
        <sz val="11"/>
        <color rgb="FF000000"/>
        <rFont val="Arial"/>
        <family val="2"/>
      </rPr>
      <t>If more than one PCN is included on an invoice then use the same invoice reference for all relevant transactions</t>
    </r>
  </si>
  <si>
    <r>
      <rPr>
        <sz val="11"/>
        <color rgb="FF000000"/>
        <rFont val="Calibri"/>
        <family val="2"/>
      </rPr>
      <t>•</t>
    </r>
    <r>
      <rPr>
        <sz val="9"/>
        <color rgb="FF000000"/>
        <rFont val="Arial"/>
        <family val="2"/>
      </rPr>
      <t xml:space="preserve"> </t>
    </r>
    <r>
      <rPr>
        <sz val="11"/>
        <color rgb="FF000000"/>
        <rFont val="Arial"/>
        <family val="2"/>
      </rPr>
      <t>Provide transactional values net of any credit notes / returns</t>
    </r>
  </si>
  <si>
    <r>
      <rPr>
        <sz val="11"/>
        <color rgb="FF000000"/>
        <rFont val="Calibri"/>
        <family val="2"/>
      </rPr>
      <t>•</t>
    </r>
    <r>
      <rPr>
        <sz val="9"/>
        <color rgb="FF000000"/>
        <rFont val="Arial"/>
        <family val="2"/>
      </rPr>
      <t xml:space="preserve"> </t>
    </r>
    <r>
      <rPr>
        <sz val="11"/>
        <color rgb="FF000000"/>
        <rFont val="Arial"/>
        <family val="2"/>
      </rPr>
      <t>The first row has been entered as an example - please delete before submission</t>
    </r>
  </si>
  <si>
    <t>SG-A001</t>
  </si>
  <si>
    <t>Independent</t>
  </si>
  <si>
    <t>ZY1107</t>
  </si>
  <si>
    <t>EXW</t>
  </si>
  <si>
    <t>Piece</t>
  </si>
  <si>
    <t>China</t>
  </si>
  <si>
    <t>NL-B001</t>
  </si>
  <si>
    <t>20220314-11</t>
  </si>
  <si>
    <t>EUR</t>
  </si>
  <si>
    <t>20220314-10</t>
  </si>
  <si>
    <t>20220314-9</t>
  </si>
  <si>
    <t>20220314-7</t>
  </si>
  <si>
    <t>20220314-8</t>
  </si>
  <si>
    <t>ZY1003</t>
  </si>
  <si>
    <t>20220314-5</t>
  </si>
  <si>
    <t>20220314-3</t>
  </si>
  <si>
    <t>20220314-4</t>
  </si>
  <si>
    <t>20220314-2</t>
  </si>
  <si>
    <t>ZY959</t>
  </si>
  <si>
    <t>ZY958</t>
  </si>
  <si>
    <t>ZY933</t>
  </si>
  <si>
    <t>ZY925</t>
  </si>
  <si>
    <t>USA-A002</t>
  </si>
  <si>
    <t>RP211208RP-1EU/RP211204RP-1EU</t>
  </si>
  <si>
    <t>FOB</t>
  </si>
  <si>
    <t>Piece</t>
    <phoneticPr fontId="23" type="noConversion"/>
  </si>
  <si>
    <t>[Redacted – commercially sensitive information]</t>
  </si>
  <si>
    <t>[Redacted – commercially sensitive information]</t>
    <phoneticPr fontId="23" type="noConversion"/>
  </si>
  <si>
    <t>How much principal would have been obtained in a comparable commercial loan (RMB)</t>
    <phoneticPr fontId="23" type="noConversion"/>
  </si>
  <si>
    <t xml:space="preserve"> [commercially sensitive data: non-confidential range: 32,000.00 – 38,000.00] </t>
  </si>
  <si>
    <t xml:space="preserve"> [commercially sensitive data: non-confidential range: 65,000.00 – 75,000.00] </t>
  </si>
  <si>
    <t xml:space="preserve"> [commercially sensitive data: non-confidential range: 58,000.00 – 69,000.00] </t>
  </si>
  <si>
    <t xml:space="preserve"> [commercially sensitive data: non-confidential range: 130,000.00 – 170,000.00] </t>
  </si>
  <si>
    <t xml:space="preserve"> [commercially sensitive data: non-confidential range: 300,000.00 – 360,000.00] </t>
  </si>
  <si>
    <t xml:space="preserve"> [commercially sensitive data: non-confidential range: 90,000.00 – 110,000.00] </t>
  </si>
  <si>
    <t xml:space="preserve"> [commercially sensitive data: non-confidential range: 650,000.00 – 800,000.00] </t>
  </si>
  <si>
    <t xml:space="preserve"> [commercially sensitive data: non-confidential range: 40,000.00 – 50,000.00] </t>
  </si>
  <si>
    <t xml:space="preserve"> [commercially sensitive data: non-confidential range: 580,000.00 – 650,000.00] </t>
  </si>
  <si>
    <t xml:space="preserve"> [commercially sensitive data: non-confidential range: 270,000.00 – 320,000.00] </t>
  </si>
  <si>
    <t xml:space="preserve"> [commercially sensitive data: non-confidential range: 80,000.00 – 100,000.00] </t>
  </si>
  <si>
    <t xml:space="preserve"> [commercially sensitive data: non-confidential range: 4,500.00 – 5,200.00] </t>
  </si>
  <si>
    <t xml:space="preserve"> [commercially sensitive data: non-confidential range: 9,000.00 – 11,000.00] </t>
  </si>
  <si>
    <t xml:space="preserve"> [commercially sensitive data: non-confidential range: 25,000.00 – 30,000.00] </t>
  </si>
  <si>
    <t xml:space="preserve"> [commercially sensitive data: non-confidential range: 12,000.00 – 14,000.00] </t>
  </si>
  <si>
    <t xml:space="preserve"> [commercially sensitive data: non-confidential range: 110,000.00 – 130,000.00] </t>
  </si>
  <si>
    <t xml:space="preserve"> [commercially sensitive data: non-confidential range: 27,000.00 – 32,000.00] </t>
  </si>
  <si>
    <t xml:space="preserve"> [commercially sensitive data: non-confidential range: 24,000.00 – 30,000.00] </t>
  </si>
  <si>
    <t xml:space="preserve"> [commercially sensitive data: non-confidential range: 47,000.00 – 60,000.00] </t>
  </si>
  <si>
    <t xml:space="preserve"> [commercially sensitive data: non-confidential range: 100,000.00 – 120,000.00] </t>
  </si>
  <si>
    <t xml:space="preserve"> [commercially sensitive data: non-confidential range: 230,000.00 – 270,000.00] </t>
  </si>
  <si>
    <t xml:space="preserve"> [commercially sensitive data: non-confidential range: 72,000.00 – 80,000.00] </t>
  </si>
  <si>
    <t xml:space="preserve"> [commercially sensitive data: non-confidential range: 500,000.00 – 600,000.00] </t>
  </si>
  <si>
    <t xml:space="preserve"> [commercially sensitive data: non-confidential range: 30,000.00 – 35,000.00] </t>
  </si>
  <si>
    <t xml:space="preserve"> [commercially sensitive data: non-confidential range: 400,000.00 – 500,000.00] </t>
  </si>
  <si>
    <t xml:space="preserve"> [commercially sensitive data: non-confidential range: 200,000.00 – 230,000.00] </t>
  </si>
  <si>
    <t xml:space="preserve"> [commercially sensitive data: non-confidential range: 60,000.00 – 70,000.00] </t>
  </si>
  <si>
    <t xml:space="preserve"> [commercially sensitive data: non-confidential range: 3,200.00 – 4,000.00] </t>
  </si>
  <si>
    <t xml:space="preserve"> [commercially sensitive data: non-confidential range: 7,000.00 – 8,000.00] </t>
  </si>
  <si>
    <t xml:space="preserve"> [commercially sensitive data: non-confidential range: 27,000.00 – 30,000.00] </t>
  </si>
  <si>
    <t xml:space="preserve"> [commercially sensitive data: non-confidential range: 20,000.00 – 23,000.00] </t>
  </si>
  <si>
    <t xml:space="preserve"> [commercially sensitive data: non-confidential range: 45,000,000.00 – 52,000,000.00] </t>
  </si>
  <si>
    <t xml:space="preserve"> [commercially sensitive data: non-confidential range: 9,000,000.00 – 11,000,000.00] </t>
  </si>
  <si>
    <t xml:space="preserve"> [commercially sensitive data: non-confidential range: 350,000.00 – 430,000.00] </t>
  </si>
  <si>
    <t xml:space="preserve"> [commercially sensitive data: non-confidential range: 10,000.00 – 11,000.00] </t>
  </si>
  <si>
    <t xml:space="preserve"> [commercially sensitive data: non-confidential range: 11,000,000.00 – 13,000,000.00] </t>
  </si>
  <si>
    <t xml:space="preserve"> [commercially sensitive data: non-confidential range: 2,700,000.00 – 3,200,000.00] </t>
  </si>
  <si>
    <t xml:space="preserve"> [commercially sensitive data: non-confidential range: 6,000,000.00 – 7,000,000.00] </t>
  </si>
  <si>
    <t xml:space="preserve"> [commercially sensitive data: non-confidential range: 1,200,000.00 – 1,400,000.00] </t>
  </si>
  <si>
    <t xml:space="preserve"> [commercially sensitive data: non-confidential range: 360,000.00 – 460,000.00] </t>
  </si>
  <si>
    <t xml:space="preserve"> [commercially sensitive data: non-confidential range: 5,800,000.00 – 7,000,000.00] </t>
  </si>
  <si>
    <t xml:space="preserve"> [commercially sensitive data: non-confidential range: 120,000.00 – 140,000.00] </t>
  </si>
  <si>
    <t xml:space="preserve"> [commercially sensitive data: non-confidential range: 24,000.00 – 27,000.00] </t>
  </si>
  <si>
    <t xml:space="preserve"> [commercially sensitive data: non-confidential range: 8,000.00 – 8,500.00] </t>
  </si>
  <si>
    <t>100【Index for Volume】</t>
  </si>
  <si>
    <t>100【Index for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</si>
</sst>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76" formatCode="&quot; &quot;#,##0.00&quot; &quot;;&quot;-&quot;#,##0.00&quot; &quot;;&quot; -&quot;#&quot; &quot;;&quot; &quot;@&quot; &quot;"/>
    <numFmt numFmtId="177" formatCode="dd/mm/yyyy"/>
    <numFmt numFmtId="178" formatCode="dd/mm/yyyy;@"/>
    <numFmt numFmtId="179" formatCode="_ * #,##0_ ;_ * \-#,##0_ ;_ * &quot;-&quot;??_ ;_ @_ "/>
    <numFmt numFmtId="180" formatCode="_ * #,##0.000_ ;_ * \-#,##0.000_ ;_ * &quot;-&quot;??_ ;_ @_ "/>
  </numFmts>
  <fonts count="29">
    <font>
      <sz val="11"/>
      <color rgb="FF000000"/>
      <name val="Calibri"/>
      <charset val="134"/>
    </font>
    <font>
      <sz val="11"/>
      <color rgb="FF000000"/>
      <name val="Calibri"/>
      <family val="2"/>
    </font>
    <font>
      <sz val="10"/>
      <color rgb="FF000000"/>
      <name val="Arial"/>
      <family val="2"/>
    </font>
    <font>
      <b/>
      <u/>
      <sz val="11"/>
      <color rgb="FF0563C1"/>
      <name val="Arial"/>
      <family val="2"/>
    </font>
    <font>
      <sz val="11"/>
      <color rgb="FF000000"/>
      <name val="Arial"/>
      <family val="2"/>
    </font>
    <font>
      <b/>
      <sz val="14"/>
      <color rgb="FFFFFFFF"/>
      <name val="Arial"/>
      <family val="2"/>
    </font>
    <font>
      <b/>
      <sz val="14"/>
      <color rgb="FF000000"/>
      <name val="Arial"/>
      <family val="2"/>
    </font>
    <font>
      <b/>
      <sz val="11"/>
      <color rgb="FFFF0000"/>
      <name val="Arial"/>
      <family val="2"/>
    </font>
    <font>
      <b/>
      <sz val="11"/>
      <color rgb="FFFFFFFF"/>
      <name val="Arial"/>
      <family val="2"/>
    </font>
    <font>
      <b/>
      <sz val="11"/>
      <color rgb="FF000000"/>
      <name val="Arial"/>
      <family val="2"/>
    </font>
    <font>
      <i/>
      <sz val="11"/>
      <color rgb="FFFF0000"/>
      <name val="Arial"/>
      <family val="2"/>
    </font>
    <font>
      <b/>
      <i/>
      <sz val="11"/>
      <color rgb="FF000000"/>
      <name val="Arial"/>
      <family val="2"/>
    </font>
    <font>
      <b/>
      <i/>
      <sz val="11"/>
      <color rgb="FFFFFFFF"/>
      <name val="Arial"/>
      <family val="2"/>
    </font>
    <font>
      <b/>
      <sz val="11"/>
      <name val="Arial"/>
      <family val="2"/>
    </font>
    <font>
      <sz val="11"/>
      <name val="Calibri"/>
      <family val="2"/>
    </font>
    <font>
      <sz val="10"/>
      <name val="Arial"/>
      <family val="2"/>
    </font>
    <font>
      <b/>
      <sz val="12"/>
      <color rgb="FF000000"/>
      <name val="Arial"/>
      <family val="2"/>
    </font>
    <font>
      <b/>
      <u/>
      <sz val="12"/>
      <color rgb="FF0563C1"/>
      <name val="Calibri"/>
      <family val="2"/>
    </font>
    <font>
      <b/>
      <u/>
      <sz val="12"/>
      <color rgb="FF0563C1"/>
      <name val="Arial"/>
      <family val="2"/>
    </font>
    <font>
      <i/>
      <sz val="11"/>
      <color rgb="FF000000"/>
      <name val="Arial"/>
      <family val="2"/>
    </font>
    <font>
      <u/>
      <sz val="11"/>
      <color rgb="FF0563C1"/>
      <name val="Calibri"/>
      <family val="2"/>
    </font>
    <font>
      <sz val="9"/>
      <color rgb="FF000000"/>
      <name val="Arial"/>
      <family val="2"/>
    </font>
    <font>
      <sz val="9"/>
      <name val="宋体"/>
      <family val="3"/>
      <charset val="134"/>
    </font>
    <font>
      <sz val="9"/>
      <name val="Calibri"/>
      <family val="2"/>
    </font>
    <font>
      <sz val="9"/>
      <name val="等线"/>
      <family val="2"/>
      <charset val="134"/>
      <scheme val="minor"/>
    </font>
    <font>
      <sz val="11"/>
      <name val="Arial"/>
      <family val="2"/>
    </font>
    <font>
      <sz val="11"/>
      <color theme="1"/>
      <name val="Arial"/>
      <family val="2"/>
    </font>
    <font>
      <sz val="11"/>
      <color rgb="FFFF0000"/>
      <name val="Arial"/>
      <family val="2"/>
    </font>
    <font>
      <i/>
      <sz val="11"/>
      <name val="Arial"/>
      <family val="2"/>
    </font>
  </fonts>
  <fills count="14">
    <fill>
      <patternFill patternType="none"/>
    </fill>
    <fill>
      <patternFill patternType="gray125"/>
    </fill>
    <fill>
      <patternFill patternType="solid">
        <fgColor rgb="FFFFFFFF"/>
        <bgColor rgb="FFFFFFFF"/>
      </patternFill>
    </fill>
    <fill>
      <patternFill patternType="solid">
        <fgColor rgb="FF548235"/>
        <bgColor rgb="FF548235"/>
      </patternFill>
    </fill>
    <fill>
      <patternFill patternType="solid">
        <fgColor rgb="FFD0CECE"/>
        <bgColor rgb="FFD0CECE"/>
      </patternFill>
    </fill>
    <fill>
      <patternFill patternType="solid">
        <fgColor rgb="FFFFF2CC"/>
        <bgColor rgb="FFFFF2CC"/>
      </patternFill>
    </fill>
    <fill>
      <patternFill patternType="solid">
        <fgColor theme="0"/>
        <bgColor indexed="64"/>
      </patternFill>
    </fill>
    <fill>
      <patternFill patternType="solid">
        <fgColor rgb="FFF6FCDA"/>
        <bgColor rgb="FFF6FCDA"/>
      </patternFill>
    </fill>
    <fill>
      <patternFill patternType="solid">
        <fgColor rgb="FFBFBFBF"/>
        <bgColor rgb="FFBFBFBF"/>
      </patternFill>
    </fill>
    <fill>
      <patternFill patternType="solid">
        <fgColor rgb="FFE7E6E6"/>
        <bgColor rgb="FFE7E6E6"/>
      </patternFill>
    </fill>
    <fill>
      <patternFill patternType="solid">
        <fgColor rgb="FFA9D08E"/>
        <bgColor rgb="FFA9D08E"/>
      </patternFill>
    </fill>
    <fill>
      <patternFill patternType="solid">
        <fgColor theme="0"/>
        <bgColor rgb="FFFFFFFF"/>
      </patternFill>
    </fill>
    <fill>
      <patternFill patternType="solid">
        <fgColor theme="7" tint="0.79998168889431442"/>
        <bgColor indexed="64"/>
      </patternFill>
    </fill>
    <fill>
      <patternFill patternType="solid">
        <fgColor rgb="FFFFFF00"/>
        <bgColor indexed="64"/>
      </patternFill>
    </fill>
  </fills>
  <borders count="120">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style="medium">
        <color rgb="FF000000"/>
      </top>
      <bottom/>
      <diagonal/>
    </border>
    <border>
      <left style="medium">
        <color auto="1"/>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top style="thin">
        <color rgb="FF000000"/>
      </top>
      <bottom style="thin">
        <color rgb="FF000000"/>
      </bottom>
      <diagonal/>
    </border>
    <border>
      <left style="medium">
        <color auto="1"/>
      </left>
      <right/>
      <top style="thin">
        <color rgb="FF000000"/>
      </top>
      <bottom style="medium">
        <color auto="1"/>
      </bottom>
      <diagonal/>
    </border>
    <border>
      <left style="medium">
        <color rgb="FF000000"/>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medium">
        <color rgb="FF000000"/>
      </left>
      <right/>
      <top style="thin">
        <color rgb="FF000000"/>
      </top>
      <bottom style="medium">
        <color auto="1"/>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auto="1"/>
      </right>
      <top style="thin">
        <color rgb="FF000000"/>
      </top>
      <bottom style="thin">
        <color rgb="FF000000"/>
      </bottom>
      <diagonal/>
    </border>
    <border>
      <left style="thin">
        <color rgb="FF000000"/>
      </left>
      <right/>
      <top style="thin">
        <color rgb="FF000000"/>
      </top>
      <bottom style="medium">
        <color auto="1"/>
      </bottom>
      <diagonal/>
    </border>
    <border>
      <left style="thin">
        <color rgb="FF000000"/>
      </left>
      <right style="medium">
        <color rgb="FF000000"/>
      </right>
      <top style="thin">
        <color rgb="FF000000"/>
      </top>
      <bottom style="medium">
        <color auto="1"/>
      </bottom>
      <diagonal/>
    </border>
    <border>
      <left style="thin">
        <color rgb="FF000000"/>
      </left>
      <right style="medium">
        <color auto="1"/>
      </right>
      <top style="thin">
        <color rgb="FF000000"/>
      </top>
      <bottom style="medium">
        <color auto="1"/>
      </bottom>
      <diagonal/>
    </border>
    <border>
      <left style="medium">
        <color auto="1"/>
      </left>
      <right/>
      <top style="medium">
        <color auto="1"/>
      </top>
      <bottom/>
      <diagonal/>
    </border>
    <border>
      <left style="medium">
        <color rgb="FF000000"/>
      </left>
      <right style="thin">
        <color rgb="FF000000"/>
      </right>
      <top style="medium">
        <color auto="1"/>
      </top>
      <bottom style="medium">
        <color rgb="FF000000"/>
      </bottom>
      <diagonal/>
    </border>
    <border>
      <left style="thin">
        <color rgb="FF000000"/>
      </left>
      <right style="thin">
        <color rgb="FF000000"/>
      </right>
      <top style="medium">
        <color auto="1"/>
      </top>
      <bottom style="medium">
        <color rgb="FF000000"/>
      </bottom>
      <diagonal/>
    </border>
    <border>
      <left style="medium">
        <color auto="1"/>
      </left>
      <right style="medium">
        <color auto="1"/>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medium">
        <color auto="1"/>
      </left>
      <right style="medium">
        <color auto="1"/>
      </right>
      <top style="thin">
        <color rgb="FF000000"/>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rgb="FF000000"/>
      </left>
      <right style="thin">
        <color rgb="FF000000"/>
      </right>
      <top/>
      <bottom style="medium">
        <color auto="1"/>
      </bottom>
      <diagonal/>
    </border>
    <border>
      <left style="thin">
        <color rgb="FF000000"/>
      </left>
      <right style="medium">
        <color rgb="FF000000"/>
      </right>
      <top style="medium">
        <color auto="1"/>
      </top>
      <bottom style="medium">
        <color rgb="FF000000"/>
      </bottom>
      <diagonal/>
    </border>
    <border>
      <left style="medium">
        <color rgb="FF000000"/>
      </left>
      <right style="thin">
        <color rgb="FF000000"/>
      </right>
      <top style="medium">
        <color auto="1"/>
      </top>
      <bottom/>
      <diagonal/>
    </border>
    <border>
      <left style="thin">
        <color rgb="FF000000"/>
      </left>
      <right style="thin">
        <color rgb="FF000000"/>
      </right>
      <top style="medium">
        <color auto="1"/>
      </top>
      <bottom/>
      <diagonal/>
    </border>
    <border>
      <left style="thin">
        <color rgb="FF000000"/>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rgb="FF000000"/>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thin">
        <color auto="1"/>
      </right>
      <top style="medium">
        <color auto="1"/>
      </top>
      <bottom style="thin">
        <color auto="1"/>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bottom style="thin">
        <color rgb="FF000000"/>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rgb="FF000000"/>
      </left>
      <right style="thin">
        <color rgb="FF000000"/>
      </right>
      <top style="medium">
        <color auto="1"/>
      </top>
      <bottom style="medium">
        <color auto="1"/>
      </bottom>
      <diagonal/>
    </border>
    <border>
      <left/>
      <right style="thin">
        <color rgb="FF000000"/>
      </right>
      <top style="medium">
        <color auto="1"/>
      </top>
      <bottom style="medium">
        <color auto="1"/>
      </bottom>
      <diagonal/>
    </border>
    <border>
      <left style="thin">
        <color rgb="FF000000"/>
      </left>
      <right/>
      <top style="medium">
        <color auto="1"/>
      </top>
      <bottom style="medium">
        <color auto="1"/>
      </bottom>
      <diagonal/>
    </border>
    <border>
      <left style="thin">
        <color rgb="FF000000"/>
      </left>
      <right style="medium">
        <color rgb="FF000000"/>
      </right>
      <top style="medium">
        <color auto="1"/>
      </top>
      <bottom style="medium">
        <color auto="1"/>
      </bottom>
      <diagonal/>
    </border>
    <border>
      <left style="thin">
        <color rgb="FF000000"/>
      </left>
      <right style="medium">
        <color auto="1"/>
      </right>
      <top style="medium">
        <color auto="1"/>
      </top>
      <bottom style="medium">
        <color auto="1"/>
      </bottom>
      <diagonal/>
    </border>
    <border>
      <left style="thin">
        <color auto="1"/>
      </left>
      <right style="medium">
        <color auto="1"/>
      </right>
      <top/>
      <bottom style="thin">
        <color auto="1"/>
      </bottom>
      <diagonal/>
    </border>
    <border>
      <left style="medium">
        <color rgb="FF000000"/>
      </left>
      <right style="thin">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top/>
      <bottom/>
      <diagonal/>
    </border>
    <border>
      <left style="medium">
        <color rgb="FF000000"/>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thin">
        <color rgb="FF000000"/>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thin">
        <color auto="1"/>
      </left>
      <right style="thin">
        <color auto="1"/>
      </right>
      <top/>
      <bottom style="medium">
        <color indexed="64"/>
      </bottom>
      <diagonal/>
    </border>
    <border>
      <left style="medium">
        <color indexed="64"/>
      </left>
      <right style="medium">
        <color indexed="64"/>
      </right>
      <top/>
      <bottom style="thin">
        <color auto="1"/>
      </bottom>
      <diagonal/>
    </border>
    <border>
      <left style="medium">
        <color indexed="64"/>
      </left>
      <right style="thin">
        <color rgb="FF000000"/>
      </right>
      <top style="medium">
        <color indexed="64"/>
      </top>
      <bottom style="medium">
        <color indexed="64"/>
      </bottom>
      <diagonal/>
    </border>
    <border>
      <left style="medium">
        <color rgb="FF000000"/>
      </left>
      <right/>
      <top style="medium">
        <color rgb="FF000000"/>
      </top>
      <bottom style="medium">
        <color auto="1"/>
      </bottom>
      <diagonal/>
    </border>
    <border>
      <left/>
      <right/>
      <top style="medium">
        <color rgb="FF000000"/>
      </top>
      <bottom style="medium">
        <color auto="1"/>
      </bottom>
      <diagonal/>
    </border>
    <border>
      <left/>
      <right style="medium">
        <color rgb="FF000000"/>
      </right>
      <top style="medium">
        <color rgb="FF000000"/>
      </top>
      <bottom style="medium">
        <color auto="1"/>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thin">
        <color rgb="FF000000"/>
      </right>
      <top style="medium">
        <color indexed="64"/>
      </top>
      <bottom style="medium">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top/>
      <bottom style="thin">
        <color rgb="FF000000"/>
      </bottom>
      <diagonal/>
    </border>
    <border>
      <left style="medium">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style="medium">
        <color rgb="FF000000"/>
      </right>
      <top style="thin">
        <color rgb="FF000000"/>
      </top>
      <bottom style="medium">
        <color indexed="64"/>
      </bottom>
      <diagonal/>
    </border>
    <border>
      <left style="medium">
        <color indexed="64"/>
      </left>
      <right/>
      <top style="thin">
        <color indexed="64"/>
      </top>
      <bottom style="medium">
        <color indexed="64"/>
      </bottom>
      <diagonal/>
    </border>
    <border>
      <left style="medium">
        <color rgb="FF000000"/>
      </left>
      <right/>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indexed="64"/>
      </bottom>
      <diagonal/>
    </border>
    <border>
      <left/>
      <right style="thin">
        <color rgb="FF000000"/>
      </right>
      <top/>
      <bottom style="medium">
        <color rgb="FF000000"/>
      </bottom>
      <diagonal/>
    </border>
    <border>
      <left style="medium">
        <color indexed="64"/>
      </left>
      <right style="medium">
        <color rgb="FF000000"/>
      </right>
      <top style="medium">
        <color indexed="64"/>
      </top>
      <bottom/>
      <diagonal/>
    </border>
    <border>
      <left style="thin">
        <color rgb="FF000000"/>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style="thin">
        <color auto="1"/>
      </left>
      <right/>
      <top/>
      <bottom style="thin">
        <color auto="1"/>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auto="1"/>
      </left>
      <right/>
      <top style="medium">
        <color auto="1"/>
      </top>
      <bottom style="thin">
        <color auto="1"/>
      </bottom>
      <diagonal/>
    </border>
    <border>
      <left/>
      <right style="medium">
        <color rgb="FF000000"/>
      </right>
      <top style="medium">
        <color indexed="64"/>
      </top>
      <bottom/>
      <diagonal/>
    </border>
    <border>
      <left style="medium">
        <color rgb="FF000000"/>
      </left>
      <right style="medium">
        <color indexed="64"/>
      </right>
      <top style="medium">
        <color indexed="64"/>
      </top>
      <bottom/>
      <diagonal/>
    </border>
    <border>
      <left/>
      <right/>
      <top style="medium">
        <color indexed="64"/>
      </top>
      <bottom/>
      <diagonal/>
    </border>
  </borders>
  <cellStyleXfs count="7">
    <xf numFmtId="0" fontId="0" fillId="0" borderId="0"/>
    <xf numFmtId="43" fontId="1" fillId="0" borderId="0" applyFont="0" applyFill="0" applyBorder="0" applyAlignment="0" applyProtection="0">
      <alignment vertical="center"/>
    </xf>
    <xf numFmtId="0" fontId="2" fillId="0" borderId="0" applyNumberFormat="0" applyBorder="0" applyProtection="0"/>
    <xf numFmtId="176" fontId="1" fillId="0" borderId="0" applyFont="0" applyFill="0" applyBorder="0" applyAlignment="0" applyProtection="0"/>
    <xf numFmtId="0" fontId="20" fillId="0" borderId="0" applyNumberFormat="0" applyFill="0" applyBorder="0" applyAlignment="0" applyProtection="0"/>
    <xf numFmtId="0" fontId="1" fillId="0" borderId="0" applyNumberFormat="0" applyFont="0" applyBorder="0" applyProtection="0"/>
    <xf numFmtId="0" fontId="1" fillId="0" borderId="0"/>
  </cellStyleXfs>
  <cellXfs count="406">
    <xf numFmtId="0" fontId="0" fillId="0" borderId="0" xfId="0"/>
    <xf numFmtId="0" fontId="2" fillId="2" borderId="0" xfId="0" applyFont="1" applyFill="1"/>
    <xf numFmtId="0" fontId="3" fillId="2" borderId="0" xfId="4" applyFont="1" applyFill="1" applyAlignment="1">
      <alignment horizontal="left" vertical="center"/>
    </xf>
    <xf numFmtId="0" fontId="4" fillId="2" borderId="0" xfId="0" applyFont="1" applyFill="1" applyAlignment="1">
      <alignment horizontal="left"/>
    </xf>
    <xf numFmtId="0" fontId="6" fillId="2" borderId="0" xfId="0" applyFont="1" applyFill="1" applyAlignment="1">
      <alignment horizontal="center" vertical="center" wrapText="1"/>
    </xf>
    <xf numFmtId="0" fontId="7" fillId="2" borderId="0" xfId="0" applyFont="1" applyFill="1" applyAlignment="1">
      <alignment vertical="center" wrapText="1"/>
    </xf>
    <xf numFmtId="0" fontId="8" fillId="3" borderId="3" xfId="0" applyFont="1" applyFill="1" applyBorder="1" applyAlignment="1">
      <alignment horizontal="center" vertical="center"/>
    </xf>
    <xf numFmtId="0" fontId="9" fillId="4" borderId="4" xfId="0" applyFont="1" applyFill="1" applyBorder="1" applyAlignment="1">
      <alignment horizontal="left" vertical="center"/>
    </xf>
    <xf numFmtId="0" fontId="4" fillId="2" borderId="0" xfId="0" applyFont="1" applyFill="1" applyAlignment="1">
      <alignment horizontal="left" vertical="center"/>
    </xf>
    <xf numFmtId="0" fontId="10" fillId="0" borderId="2" xfId="0" applyFont="1" applyBorder="1" applyAlignment="1">
      <alignment horizontal="center" vertical="center" wrapText="1"/>
    </xf>
    <xf numFmtId="0" fontId="9" fillId="4" borderId="6" xfId="0" applyFont="1" applyFill="1" applyBorder="1" applyAlignment="1">
      <alignment horizontal="left" vertical="center"/>
    </xf>
    <xf numFmtId="0" fontId="11" fillId="2" borderId="0" xfId="0" applyFont="1" applyFill="1" applyAlignment="1">
      <alignment horizontal="left"/>
    </xf>
    <xf numFmtId="0" fontId="7" fillId="2" borderId="0" xfId="0" applyFont="1" applyFill="1" applyAlignment="1">
      <alignment horizontal="center" vertical="center"/>
    </xf>
    <xf numFmtId="0" fontId="14" fillId="0" borderId="0" xfId="0" applyFont="1"/>
    <xf numFmtId="0" fontId="2" fillId="2" borderId="0" xfId="0" applyFont="1" applyFill="1" applyAlignment="1">
      <alignment vertical="center"/>
    </xf>
    <xf numFmtId="0" fontId="7" fillId="2" borderId="0" xfId="0" applyFont="1" applyFill="1" applyAlignment="1">
      <alignment horizontal="left" vertical="center"/>
    </xf>
    <xf numFmtId="0" fontId="13" fillId="4" borderId="36" xfId="0" applyFont="1" applyFill="1" applyBorder="1" applyAlignment="1">
      <alignment horizontal="center" vertical="center" wrapText="1"/>
    </xf>
    <xf numFmtId="0" fontId="12" fillId="3" borderId="48"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0" xfId="0" applyFont="1" applyAlignment="1">
      <alignment horizontal="left"/>
    </xf>
    <xf numFmtId="0" fontId="11" fillId="2" borderId="0" xfId="0" applyFont="1" applyFill="1" applyAlignment="1">
      <alignment horizontal="left" vertical="center"/>
    </xf>
    <xf numFmtId="0" fontId="4" fillId="0" borderId="0" xfId="0" applyFont="1"/>
    <xf numFmtId="0" fontId="4" fillId="2" borderId="0" xfId="0" applyFont="1" applyFill="1" applyAlignment="1">
      <alignment horizontal="left" wrapText="1"/>
    </xf>
    <xf numFmtId="0" fontId="9" fillId="0" borderId="0" xfId="0" applyFont="1" applyAlignment="1">
      <alignment vertical="center"/>
    </xf>
    <xf numFmtId="0" fontId="4" fillId="2" borderId="0" xfId="0" applyFont="1" applyFill="1"/>
    <xf numFmtId="0" fontId="9" fillId="2" borderId="0" xfId="0" applyFont="1" applyFill="1" applyAlignment="1">
      <alignment vertical="center"/>
    </xf>
    <xf numFmtId="0" fontId="16" fillId="2" borderId="0" xfId="0" applyFont="1" applyFill="1"/>
    <xf numFmtId="0" fontId="17" fillId="2" borderId="0" xfId="4" applyFont="1" applyFill="1" applyAlignment="1">
      <alignment vertical="center"/>
    </xf>
    <xf numFmtId="0" fontId="18" fillId="2" borderId="0" xfId="4" applyFont="1" applyFill="1" applyAlignment="1">
      <alignment vertical="center"/>
    </xf>
    <xf numFmtId="0" fontId="3" fillId="2" borderId="0" xfId="4" applyFont="1" applyFill="1" applyAlignment="1">
      <alignment vertical="center"/>
    </xf>
    <xf numFmtId="0" fontId="17" fillId="0" borderId="0" xfId="4" applyFont="1"/>
    <xf numFmtId="0" fontId="16" fillId="2" borderId="0" xfId="0" applyFont="1" applyFill="1" applyAlignment="1">
      <alignment vertical="center"/>
    </xf>
    <xf numFmtId="0" fontId="17" fillId="0" borderId="0" xfId="4" applyFont="1" applyFill="1"/>
    <xf numFmtId="0" fontId="9" fillId="4" borderId="7" xfId="0" applyFont="1" applyFill="1" applyBorder="1" applyAlignment="1">
      <alignment horizontal="left" vertical="center"/>
    </xf>
    <xf numFmtId="0" fontId="8" fillId="3" borderId="3" xfId="5" applyFont="1" applyFill="1" applyBorder="1" applyAlignment="1">
      <alignment horizontal="center" vertical="center" wrapText="1"/>
    </xf>
    <xf numFmtId="0" fontId="9" fillId="0" borderId="5" xfId="5" applyFont="1" applyBorder="1" applyAlignment="1">
      <alignment horizontal="center" vertical="center" wrapText="1"/>
    </xf>
    <xf numFmtId="0" fontId="7" fillId="10" borderId="2" xfId="0" applyFont="1" applyFill="1" applyBorder="1" applyAlignment="1">
      <alignment horizontal="center" wrapText="1"/>
    </xf>
    <xf numFmtId="0" fontId="7" fillId="2" borderId="0" xfId="0" applyFont="1" applyFill="1" applyAlignment="1">
      <alignment horizontal="left"/>
    </xf>
    <xf numFmtId="0" fontId="19" fillId="2" borderId="0" xfId="0" applyFont="1" applyFill="1" applyAlignment="1">
      <alignment horizontal="left" vertical="center"/>
    </xf>
    <xf numFmtId="0" fontId="19" fillId="2" borderId="0" xfId="0" applyFont="1" applyFill="1" applyAlignment="1">
      <alignment horizontal="left"/>
    </xf>
    <xf numFmtId="0" fontId="4" fillId="5" borderId="2" xfId="0" applyFont="1" applyFill="1" applyBorder="1" applyAlignment="1">
      <alignment horizontal="left"/>
    </xf>
    <xf numFmtId="0" fontId="7" fillId="2" borderId="0" xfId="0" applyFont="1" applyFill="1" applyAlignment="1">
      <alignment horizontal="center" wrapText="1"/>
    </xf>
    <xf numFmtId="0" fontId="4" fillId="2" borderId="0" xfId="6" applyFont="1" applyFill="1" applyAlignment="1">
      <alignment horizontal="center" vertical="center"/>
    </xf>
    <xf numFmtId="0" fontId="25" fillId="0" borderId="56" xfId="6" applyFont="1" applyBorder="1" applyAlignment="1">
      <alignment horizontal="center" vertical="center" wrapText="1"/>
    </xf>
    <xf numFmtId="0" fontId="25" fillId="0" borderId="56" xfId="6" applyFont="1" applyBorder="1" applyAlignment="1">
      <alignment horizontal="center" vertical="center"/>
    </xf>
    <xf numFmtId="43" fontId="25" fillId="0" borderId="56" xfId="1" applyFont="1" applyFill="1" applyBorder="1" applyAlignment="1">
      <alignment horizontal="center" vertical="center" wrapText="1"/>
    </xf>
    <xf numFmtId="0" fontId="25" fillId="0" borderId="27" xfId="6" applyFont="1" applyBorder="1" applyAlignment="1">
      <alignment horizontal="center" vertical="center"/>
    </xf>
    <xf numFmtId="43" fontId="25" fillId="0" borderId="27" xfId="1" applyFont="1" applyFill="1" applyBorder="1" applyAlignment="1">
      <alignment horizontal="center" vertical="center" wrapText="1"/>
    </xf>
    <xf numFmtId="0" fontId="4" fillId="2" borderId="27" xfId="6" applyFont="1" applyFill="1" applyBorder="1" applyAlignment="1">
      <alignment horizontal="center" vertical="center"/>
    </xf>
    <xf numFmtId="0" fontId="25" fillId="0" borderId="43" xfId="6" applyFont="1" applyBorder="1" applyAlignment="1">
      <alignment horizontal="center" vertical="center" wrapText="1"/>
    </xf>
    <xf numFmtId="0" fontId="25" fillId="0" borderId="0" xfId="6" applyFont="1" applyAlignment="1">
      <alignment horizontal="center" vertical="center"/>
    </xf>
    <xf numFmtId="0" fontId="4" fillId="0" borderId="0" xfId="6" applyFont="1" applyAlignment="1">
      <alignment horizontal="center" vertical="center"/>
    </xf>
    <xf numFmtId="0" fontId="4" fillId="0" borderId="27" xfId="6" applyFont="1" applyBorder="1" applyAlignment="1">
      <alignment horizontal="center" vertical="center"/>
    </xf>
    <xf numFmtId="0" fontId="4" fillId="0" borderId="27" xfId="6" applyFont="1" applyBorder="1" applyAlignment="1">
      <alignment horizontal="center" vertical="center" wrapText="1"/>
    </xf>
    <xf numFmtId="0" fontId="25" fillId="0" borderId="31" xfId="6" applyFont="1" applyBorder="1" applyAlignment="1">
      <alignment horizontal="center" vertical="center" wrapText="1"/>
    </xf>
    <xf numFmtId="43" fontId="25" fillId="0" borderId="31" xfId="1" applyFont="1" applyFill="1" applyBorder="1" applyAlignment="1">
      <alignment horizontal="center" vertical="center" wrapText="1"/>
    </xf>
    <xf numFmtId="0" fontId="4" fillId="0" borderId="31" xfId="6" applyFont="1" applyBorder="1" applyAlignment="1">
      <alignment horizontal="center" vertical="center"/>
    </xf>
    <xf numFmtId="0" fontId="25" fillId="0" borderId="44" xfId="6" applyFont="1" applyBorder="1" applyAlignment="1">
      <alignment horizontal="center" vertical="center" wrapText="1"/>
    </xf>
    <xf numFmtId="0" fontId="25" fillId="0" borderId="0" xfId="6" applyFont="1"/>
    <xf numFmtId="0" fontId="2" fillId="2" borderId="0" xfId="6" applyFont="1" applyFill="1"/>
    <xf numFmtId="0" fontId="4" fillId="2" borderId="0" xfId="6" applyFont="1" applyFill="1" applyAlignment="1">
      <alignment horizontal="left"/>
    </xf>
    <xf numFmtId="0" fontId="5" fillId="3" borderId="49" xfId="6" applyFont="1" applyFill="1" applyBorder="1" applyAlignment="1">
      <alignment vertical="center" wrapText="1"/>
    </xf>
    <xf numFmtId="0" fontId="8" fillId="3" borderId="50" xfId="6" applyFont="1" applyFill="1" applyBorder="1" applyAlignment="1">
      <alignment vertical="center" wrapText="1"/>
    </xf>
    <xf numFmtId="0" fontId="5" fillId="3" borderId="48" xfId="6" applyFont="1" applyFill="1" applyBorder="1" applyAlignment="1">
      <alignment vertical="center" wrapText="1"/>
    </xf>
    <xf numFmtId="0" fontId="5" fillId="2" borderId="0" xfId="6" applyFont="1" applyFill="1" applyAlignment="1">
      <alignment vertical="center" wrapText="1"/>
    </xf>
    <xf numFmtId="0" fontId="7" fillId="2" borderId="0" xfId="6" applyFont="1" applyFill="1" applyAlignment="1">
      <alignment vertical="center" wrapText="1"/>
    </xf>
    <xf numFmtId="0" fontId="8" fillId="3" borderId="3" xfId="6" applyFont="1" applyFill="1" applyBorder="1" applyAlignment="1">
      <alignment horizontal="center" vertical="center"/>
    </xf>
    <xf numFmtId="0" fontId="7" fillId="2" borderId="0" xfId="6" applyFont="1" applyFill="1" applyAlignment="1">
      <alignment horizontal="center" vertical="center"/>
    </xf>
    <xf numFmtId="0" fontId="9" fillId="4" borderId="4" xfId="6" applyFont="1" applyFill="1" applyBorder="1" applyAlignment="1">
      <alignment horizontal="left" vertical="center"/>
    </xf>
    <xf numFmtId="0" fontId="10" fillId="2" borderId="0" xfId="6" applyFont="1" applyFill="1" applyAlignment="1">
      <alignment vertical="center"/>
    </xf>
    <xf numFmtId="0" fontId="10" fillId="0" borderId="2" xfId="6" applyFont="1" applyBorder="1" applyAlignment="1">
      <alignment horizontal="center" vertical="center" wrapText="1"/>
    </xf>
    <xf numFmtId="0" fontId="9" fillId="4" borderId="6" xfId="6" applyFont="1" applyFill="1" applyBorder="1" applyAlignment="1">
      <alignment horizontal="left" vertical="center"/>
    </xf>
    <xf numFmtId="0" fontId="11" fillId="2" borderId="0" xfId="6" applyFont="1" applyFill="1" applyAlignment="1">
      <alignment horizontal="left"/>
    </xf>
    <xf numFmtId="0" fontId="12" fillId="2" borderId="53" xfId="6" applyFont="1" applyFill="1" applyBorder="1" applyAlignment="1">
      <alignment vertical="center"/>
    </xf>
    <xf numFmtId="0" fontId="4" fillId="2" borderId="0" xfId="6" applyFont="1" applyFill="1"/>
    <xf numFmtId="0" fontId="25" fillId="0" borderId="38" xfId="6" applyFont="1" applyBorder="1" applyAlignment="1">
      <alignment horizontal="center" vertical="center"/>
    </xf>
    <xf numFmtId="14" fontId="4" fillId="2" borderId="38" xfId="6" applyNumberFormat="1" applyFont="1" applyFill="1" applyBorder="1" applyAlignment="1">
      <alignment horizontal="center" vertical="center"/>
    </xf>
    <xf numFmtId="0" fontId="25" fillId="0" borderId="42" xfId="6" applyFont="1" applyBorder="1" applyAlignment="1">
      <alignment horizontal="center" vertical="center" wrapText="1"/>
    </xf>
    <xf numFmtId="0" fontId="25" fillId="0" borderId="79" xfId="6" applyFont="1" applyBorder="1" applyAlignment="1">
      <alignment horizontal="center" vertical="center" wrapText="1"/>
    </xf>
    <xf numFmtId="0" fontId="25" fillId="0" borderId="79" xfId="6" applyFont="1" applyBorder="1" applyAlignment="1">
      <alignment horizontal="center" vertical="center"/>
    </xf>
    <xf numFmtId="0" fontId="4" fillId="2" borderId="43" xfId="6" applyFont="1" applyFill="1" applyBorder="1" applyAlignment="1">
      <alignment horizontal="center" vertical="center"/>
    </xf>
    <xf numFmtId="0" fontId="25" fillId="0" borderId="43" xfId="6" applyFont="1" applyBorder="1" applyAlignment="1">
      <alignment horizontal="center" vertical="center"/>
    </xf>
    <xf numFmtId="0" fontId="4" fillId="0" borderId="43" xfId="6" applyFont="1" applyBorder="1" applyAlignment="1">
      <alignment horizontal="center" vertical="center"/>
    </xf>
    <xf numFmtId="14" fontId="4" fillId="2" borderId="62" xfId="6" applyNumberFormat="1" applyFont="1" applyFill="1" applyBorder="1" applyAlignment="1">
      <alignment horizontal="center" vertical="center"/>
    </xf>
    <xf numFmtId="0" fontId="25" fillId="0" borderId="47" xfId="6" applyFont="1" applyBorder="1" applyAlignment="1">
      <alignment horizontal="center" vertical="center"/>
    </xf>
    <xf numFmtId="0" fontId="25" fillId="0" borderId="26" xfId="6" applyFont="1" applyBorder="1" applyAlignment="1">
      <alignment horizontal="center" vertical="center"/>
    </xf>
    <xf numFmtId="0" fontId="25" fillId="0" borderId="30" xfId="6" applyFont="1" applyBorder="1" applyAlignment="1">
      <alignment horizontal="center" vertical="center"/>
    </xf>
    <xf numFmtId="0" fontId="7" fillId="6" borderId="0" xfId="6" applyFont="1" applyFill="1" applyAlignment="1">
      <alignment vertical="center" wrapText="1"/>
    </xf>
    <xf numFmtId="0" fontId="15" fillId="6" borderId="0" xfId="6" applyFont="1" applyFill="1"/>
    <xf numFmtId="0" fontId="2" fillId="6" borderId="0" xfId="6" applyFont="1" applyFill="1"/>
    <xf numFmtId="0" fontId="12" fillId="2" borderId="0" xfId="0" applyFont="1" applyFill="1" applyAlignment="1">
      <alignment vertical="center"/>
    </xf>
    <xf numFmtId="0" fontId="4" fillId="0" borderId="39" xfId="0" applyFont="1" applyBorder="1" applyAlignment="1">
      <alignment horizontal="center" vertical="center" wrapText="1"/>
    </xf>
    <xf numFmtId="0" fontId="4" fillId="0" borderId="27" xfId="0" applyFont="1" applyBorder="1" applyAlignment="1">
      <alignment horizontal="center" vertical="center" wrapText="1"/>
    </xf>
    <xf numFmtId="0" fontId="4" fillId="0" borderId="43"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0" xfId="0" applyFont="1" applyAlignment="1">
      <alignment horizontal="center" vertical="center"/>
    </xf>
    <xf numFmtId="0" fontId="4" fillId="0" borderId="25" xfId="0" applyFont="1" applyBorder="1" applyAlignment="1">
      <alignment horizontal="center" vertical="center" wrapText="1"/>
    </xf>
    <xf numFmtId="0" fontId="26" fillId="0" borderId="26" xfId="0" applyFont="1" applyBorder="1" applyAlignment="1">
      <alignment horizontal="center" vertical="center" wrapText="1"/>
    </xf>
    <xf numFmtId="178" fontId="25" fillId="0" borderId="27" xfId="0" applyNumberFormat="1" applyFont="1" applyBorder="1" applyAlignment="1">
      <alignment horizontal="center" vertical="center"/>
    </xf>
    <xf numFmtId="0" fontId="25" fillId="0" borderId="27" xfId="0" applyFont="1" applyBorder="1" applyAlignment="1">
      <alignment horizontal="center" vertical="center" wrapText="1"/>
    </xf>
    <xf numFmtId="0" fontId="4" fillId="0" borderId="29" xfId="0" applyFont="1" applyBorder="1" applyAlignment="1">
      <alignment horizontal="center" vertical="center" wrapText="1"/>
    </xf>
    <xf numFmtId="0" fontId="26" fillId="0" borderId="30" xfId="0" applyFont="1" applyBorder="1" applyAlignment="1">
      <alignment horizontal="center" vertical="center" wrapText="1"/>
    </xf>
    <xf numFmtId="178" fontId="25" fillId="0" borderId="31" xfId="0" applyNumberFormat="1" applyFont="1" applyBorder="1" applyAlignment="1">
      <alignment horizontal="center" vertical="center"/>
    </xf>
    <xf numFmtId="0" fontId="4" fillId="0" borderId="19" xfId="0" applyFont="1" applyBorder="1" applyAlignment="1">
      <alignment horizontal="center" vertical="center" wrapText="1"/>
    </xf>
    <xf numFmtId="0" fontId="25"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31" fontId="4" fillId="0" borderId="1" xfId="0" applyNumberFormat="1" applyFont="1" applyBorder="1" applyAlignment="1">
      <alignment horizontal="center" vertical="center" wrapText="1"/>
    </xf>
    <xf numFmtId="43" fontId="4" fillId="0" borderId="1" xfId="1" applyFont="1" applyBorder="1" applyAlignment="1">
      <alignment horizontal="center" vertical="center" wrapText="1"/>
    </xf>
    <xf numFmtId="0" fontId="4" fillId="0" borderId="11"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12" xfId="0" applyFont="1" applyBorder="1" applyAlignment="1">
      <alignment horizontal="center" vertical="center" wrapText="1"/>
    </xf>
    <xf numFmtId="0" fontId="25" fillId="0" borderId="13" xfId="0" applyFont="1" applyBorder="1" applyAlignment="1">
      <alignment horizontal="center" vertical="center" wrapText="1"/>
    </xf>
    <xf numFmtId="0" fontId="4" fillId="0" borderId="14" xfId="0" applyFont="1" applyBorder="1" applyAlignment="1">
      <alignment horizontal="center" vertical="center" wrapText="1"/>
    </xf>
    <xf numFmtId="43" fontId="4" fillId="0" borderId="14" xfId="1" applyFont="1" applyFill="1" applyBorder="1" applyAlignment="1">
      <alignment horizontal="center" vertical="center" wrapText="1"/>
    </xf>
    <xf numFmtId="0" fontId="4" fillId="0" borderId="15"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6" borderId="0" xfId="6" applyFont="1" applyFill="1" applyAlignment="1">
      <alignment horizontal="center" vertical="center"/>
    </xf>
    <xf numFmtId="0" fontId="25" fillId="6" borderId="0" xfId="6" applyFont="1" applyFill="1" applyAlignment="1">
      <alignment horizontal="center" vertical="center"/>
    </xf>
    <xf numFmtId="0" fontId="25" fillId="6" borderId="0" xfId="6" applyFont="1" applyFill="1"/>
    <xf numFmtId="0" fontId="2" fillId="11" borderId="0" xfId="6" applyFont="1" applyFill="1"/>
    <xf numFmtId="0" fontId="4" fillId="11" borderId="0" xfId="6" applyFont="1" applyFill="1" applyAlignment="1">
      <alignment horizontal="center" vertical="center"/>
    </xf>
    <xf numFmtId="0" fontId="4" fillId="0" borderId="28" xfId="0" applyFont="1" applyBorder="1" applyAlignment="1">
      <alignment horizontal="center" vertical="center" wrapText="1"/>
    </xf>
    <xf numFmtId="0" fontId="4" fillId="0" borderId="40" xfId="0" applyFont="1" applyBorder="1" applyAlignment="1">
      <alignment horizontal="center" vertical="center" wrapText="1"/>
    </xf>
    <xf numFmtId="0" fontId="9" fillId="4" borderId="57" xfId="6" applyFont="1" applyFill="1" applyBorder="1" applyAlignment="1">
      <alignment horizontal="center" vertical="center" wrapText="1"/>
    </xf>
    <xf numFmtId="0" fontId="9" fillId="4" borderId="61" xfId="6" applyFont="1" applyFill="1" applyBorder="1" applyAlignment="1">
      <alignment horizontal="center" vertical="center" wrapText="1"/>
    </xf>
    <xf numFmtId="0" fontId="13" fillId="4" borderId="54" xfId="0" applyFont="1" applyFill="1" applyBorder="1" applyAlignment="1">
      <alignment horizontal="center" vertical="center" wrapText="1"/>
    </xf>
    <xf numFmtId="0" fontId="13" fillId="4" borderId="81" xfId="0" applyFont="1" applyFill="1" applyBorder="1" applyAlignment="1">
      <alignment horizontal="center" vertical="center" wrapText="1"/>
    </xf>
    <xf numFmtId="0" fontId="13" fillId="4" borderId="57" xfId="0" applyFont="1" applyFill="1" applyBorder="1" applyAlignment="1">
      <alignment horizontal="center" vertical="center" wrapText="1"/>
    </xf>
    <xf numFmtId="0" fontId="13" fillId="4" borderId="61" xfId="0" applyFont="1" applyFill="1" applyBorder="1" applyAlignment="1">
      <alignment horizontal="center" vertical="center" wrapText="1"/>
    </xf>
    <xf numFmtId="0" fontId="13" fillId="4" borderId="59" xfId="0" applyFont="1" applyFill="1" applyBorder="1" applyAlignment="1">
      <alignment horizontal="center" vertical="center" wrapText="1"/>
    </xf>
    <xf numFmtId="0" fontId="13" fillId="4" borderId="60" xfId="0" applyFont="1" applyFill="1" applyBorder="1" applyAlignment="1">
      <alignment horizontal="center" vertical="center" wrapText="1"/>
    </xf>
    <xf numFmtId="0" fontId="13" fillId="4" borderId="93" xfId="0" applyFont="1" applyFill="1" applyBorder="1" applyAlignment="1">
      <alignment horizontal="center" vertical="center" wrapText="1"/>
    </xf>
    <xf numFmtId="0" fontId="12" fillId="2" borderId="53" xfId="0" applyFont="1" applyFill="1" applyBorder="1" applyAlignment="1">
      <alignment vertical="center"/>
    </xf>
    <xf numFmtId="0" fontId="9" fillId="4" borderId="91" xfId="0" applyFont="1" applyFill="1" applyBorder="1" applyAlignment="1">
      <alignment horizontal="center" vertical="center" wrapText="1"/>
    </xf>
    <xf numFmtId="0" fontId="9" fillId="4" borderId="93" xfId="0" applyFont="1" applyFill="1" applyBorder="1" applyAlignment="1">
      <alignment horizontal="center" vertical="center" wrapText="1"/>
    </xf>
    <xf numFmtId="0" fontId="9" fillId="4" borderId="57" xfId="0" applyFont="1" applyFill="1" applyBorder="1" applyAlignment="1">
      <alignment horizontal="center" vertical="center" wrapText="1"/>
    </xf>
    <xf numFmtId="0" fontId="9" fillId="4" borderId="60" xfId="0" applyFont="1" applyFill="1" applyBorder="1" applyAlignment="1">
      <alignment horizontal="center" vertical="center" wrapText="1"/>
    </xf>
    <xf numFmtId="0" fontId="9" fillId="4" borderId="59" xfId="0" applyFont="1" applyFill="1" applyBorder="1" applyAlignment="1">
      <alignment horizontal="center" vertical="center" wrapText="1"/>
    </xf>
    <xf numFmtId="0" fontId="9" fillId="4" borderId="61" xfId="0" applyFont="1" applyFill="1" applyBorder="1" applyAlignment="1">
      <alignment horizontal="center" vertical="center" wrapText="1"/>
    </xf>
    <xf numFmtId="0" fontId="4" fillId="0" borderId="0" xfId="6" applyFont="1" applyAlignment="1">
      <alignment horizontal="left"/>
    </xf>
    <xf numFmtId="0" fontId="9" fillId="4" borderId="71" xfId="6" applyFont="1" applyFill="1" applyBorder="1" applyAlignment="1">
      <alignment horizontal="left" vertical="center"/>
    </xf>
    <xf numFmtId="0" fontId="9" fillId="4" borderId="63" xfId="6" applyFont="1" applyFill="1" applyBorder="1" applyAlignment="1">
      <alignment horizontal="left" vertical="center"/>
    </xf>
    <xf numFmtId="0" fontId="4" fillId="7" borderId="94" xfId="6" applyFont="1" applyFill="1" applyBorder="1"/>
    <xf numFmtId="0" fontId="4" fillId="7" borderId="95" xfId="6" applyFont="1" applyFill="1" applyBorder="1"/>
    <xf numFmtId="0" fontId="4" fillId="7" borderId="67" xfId="6" applyFont="1" applyFill="1" applyBorder="1"/>
    <xf numFmtId="0" fontId="4" fillId="7" borderId="0" xfId="6" applyFont="1" applyFill="1"/>
    <xf numFmtId="0" fontId="4" fillId="7" borderId="68" xfId="6" applyFont="1" applyFill="1" applyBorder="1"/>
    <xf numFmtId="0" fontId="4" fillId="7" borderId="28" xfId="6" applyFont="1" applyFill="1" applyBorder="1"/>
    <xf numFmtId="0" fontId="4" fillId="7" borderId="70" xfId="6" applyFont="1" applyFill="1" applyBorder="1"/>
    <xf numFmtId="0" fontId="4" fillId="7" borderId="69" xfId="6" applyFont="1" applyFill="1" applyBorder="1"/>
    <xf numFmtId="0" fontId="4" fillId="7" borderId="52" xfId="6" applyFont="1" applyFill="1" applyBorder="1"/>
    <xf numFmtId="0" fontId="10" fillId="2" borderId="0" xfId="6" applyFont="1" applyFill="1" applyAlignment="1">
      <alignment horizontal="left"/>
    </xf>
    <xf numFmtId="0" fontId="4" fillId="2" borderId="7" xfId="6" applyFont="1" applyFill="1" applyBorder="1" applyAlignment="1">
      <alignment horizontal="left"/>
    </xf>
    <xf numFmtId="0" fontId="4" fillId="2" borderId="72" xfId="6" applyFont="1" applyFill="1" applyBorder="1" applyAlignment="1">
      <alignment horizontal="left"/>
    </xf>
    <xf numFmtId="0" fontId="9" fillId="4" borderId="2" xfId="6" applyFont="1" applyFill="1" applyBorder="1" applyAlignment="1">
      <alignment vertical="center"/>
    </xf>
    <xf numFmtId="0" fontId="9" fillId="4" borderId="2" xfId="6" applyFont="1" applyFill="1" applyBorder="1" applyAlignment="1">
      <alignment horizontal="center" vertical="center"/>
    </xf>
    <xf numFmtId="0" fontId="9" fillId="9" borderId="73" xfId="6" applyFont="1" applyFill="1" applyBorder="1" applyAlignment="1">
      <alignment horizontal="left" wrapText="1"/>
    </xf>
    <xf numFmtId="43" fontId="4" fillId="5" borderId="81" xfId="1" applyFont="1" applyFill="1" applyBorder="1" applyAlignment="1">
      <alignment horizontal="center" vertical="center"/>
    </xf>
    <xf numFmtId="43" fontId="4" fillId="5" borderId="92" xfId="1" applyFont="1" applyFill="1" applyBorder="1" applyAlignment="1">
      <alignment horizontal="center" vertical="center"/>
    </xf>
    <xf numFmtId="43" fontId="4" fillId="5" borderId="54" xfId="1" applyFont="1" applyFill="1" applyBorder="1" applyAlignment="1">
      <alignment horizontal="center" vertical="center"/>
    </xf>
    <xf numFmtId="43" fontId="4" fillId="5" borderId="58" xfId="1" applyFont="1" applyFill="1" applyBorder="1" applyAlignment="1">
      <alignment horizontal="center" vertical="center"/>
    </xf>
    <xf numFmtId="43" fontId="4" fillId="5" borderId="2" xfId="1" applyFont="1" applyFill="1" applyBorder="1" applyAlignment="1">
      <alignment horizontal="center" vertical="center"/>
    </xf>
    <xf numFmtId="43" fontId="4" fillId="5" borderId="93" xfId="1" applyFont="1" applyFill="1" applyBorder="1" applyAlignment="1">
      <alignment horizontal="center" vertical="center"/>
    </xf>
    <xf numFmtId="43" fontId="4" fillId="5" borderId="87" xfId="1" applyFont="1" applyFill="1" applyBorder="1" applyAlignment="1">
      <alignment horizontal="center" vertical="center"/>
    </xf>
    <xf numFmtId="0" fontId="9" fillId="9" borderId="3" xfId="6" applyFont="1" applyFill="1" applyBorder="1" applyAlignment="1">
      <alignment horizontal="left" wrapText="1"/>
    </xf>
    <xf numFmtId="43" fontId="4" fillId="0" borderId="76" xfId="1" applyFont="1" applyBorder="1" applyAlignment="1">
      <alignment horizontal="center" vertical="center"/>
    </xf>
    <xf numFmtId="43" fontId="4" fillId="5" borderId="76" xfId="1" applyFont="1" applyFill="1" applyBorder="1" applyAlignment="1">
      <alignment horizontal="center" vertical="center"/>
    </xf>
    <xf numFmtId="43" fontId="4" fillId="5" borderId="77" xfId="1" applyFont="1" applyFill="1" applyBorder="1" applyAlignment="1">
      <alignment horizontal="center" vertical="center"/>
    </xf>
    <xf numFmtId="0" fontId="9" fillId="9" borderId="91" xfId="6" applyFont="1" applyFill="1" applyBorder="1" applyAlignment="1">
      <alignment horizontal="left"/>
    </xf>
    <xf numFmtId="43" fontId="4" fillId="5" borderId="86" xfId="1" applyFont="1" applyFill="1" applyBorder="1" applyAlignment="1">
      <alignment horizontal="center" vertical="center"/>
    </xf>
    <xf numFmtId="0" fontId="4" fillId="9" borderId="96" xfId="6" applyFont="1" applyFill="1" applyBorder="1" applyAlignment="1">
      <alignment horizontal="left" wrapText="1" indent="1"/>
    </xf>
    <xf numFmtId="43" fontId="4" fillId="0" borderId="80" xfId="1" applyFont="1" applyBorder="1" applyAlignment="1">
      <alignment horizontal="center" vertical="center"/>
    </xf>
    <xf numFmtId="43" fontId="4" fillId="0" borderId="71" xfId="1" applyFont="1" applyBorder="1" applyAlignment="1">
      <alignment horizontal="center" vertical="center"/>
    </xf>
    <xf numFmtId="43" fontId="4" fillId="0" borderId="97" xfId="1" applyFont="1" applyBorder="1" applyAlignment="1">
      <alignment horizontal="center" vertical="center"/>
    </xf>
    <xf numFmtId="43" fontId="4" fillId="5" borderId="96" xfId="1" applyFont="1" applyFill="1" applyBorder="1" applyAlignment="1">
      <alignment horizontal="center" vertical="center"/>
    </xf>
    <xf numFmtId="43" fontId="4" fillId="5" borderId="80" xfId="1" applyFont="1" applyFill="1" applyBorder="1" applyAlignment="1">
      <alignment horizontal="center" vertical="center"/>
    </xf>
    <xf numFmtId="43" fontId="4" fillId="0" borderId="98" xfId="1" applyFont="1" applyBorder="1" applyAlignment="1">
      <alignment horizontal="center" vertical="center"/>
    </xf>
    <xf numFmtId="43" fontId="4" fillId="0" borderId="99" xfId="1" applyFont="1" applyBorder="1" applyAlignment="1">
      <alignment horizontal="center" vertical="center"/>
    </xf>
    <xf numFmtId="43" fontId="4" fillId="5" borderId="98" xfId="1" applyFont="1" applyFill="1" applyBorder="1" applyAlignment="1">
      <alignment horizontal="center" vertical="center"/>
    </xf>
    <xf numFmtId="0" fontId="4" fillId="9" borderId="15" xfId="6" applyFont="1" applyFill="1" applyBorder="1" applyAlignment="1">
      <alignment horizontal="left" wrapText="1" indent="1"/>
    </xf>
    <xf numFmtId="43" fontId="4" fillId="0" borderId="100" xfId="1" applyFont="1" applyBorder="1" applyAlignment="1">
      <alignment horizontal="center" vertical="center"/>
    </xf>
    <xf numFmtId="43" fontId="4" fillId="0" borderId="101" xfId="1" applyFont="1" applyBorder="1" applyAlignment="1">
      <alignment horizontal="center" vertical="center"/>
    </xf>
    <xf numFmtId="43" fontId="4" fillId="0" borderId="102" xfId="1" applyFont="1" applyBorder="1" applyAlignment="1">
      <alignment horizontal="center" vertical="center"/>
    </xf>
    <xf numFmtId="43" fontId="4" fillId="5" borderId="103" xfId="1" applyFont="1" applyFill="1" applyBorder="1" applyAlignment="1">
      <alignment horizontal="center" vertical="center"/>
    </xf>
    <xf numFmtId="43" fontId="4" fillId="5" borderId="100" xfId="1" applyFont="1" applyFill="1" applyBorder="1" applyAlignment="1">
      <alignment horizontal="center" vertical="center"/>
    </xf>
    <xf numFmtId="0" fontId="4" fillId="0" borderId="0" xfId="6" applyFont="1" applyAlignment="1">
      <alignment horizontal="left" wrapText="1" indent="1"/>
    </xf>
    <xf numFmtId="0" fontId="4" fillId="0" borderId="0" xfId="6" applyFont="1" applyAlignment="1">
      <alignment horizontal="center"/>
    </xf>
    <xf numFmtId="0" fontId="9" fillId="4" borderId="2" xfId="6" applyFont="1" applyFill="1" applyBorder="1" applyAlignment="1">
      <alignment horizontal="center"/>
    </xf>
    <xf numFmtId="0" fontId="9" fillId="9" borderId="73" xfId="6" applyFont="1" applyFill="1" applyBorder="1" applyAlignment="1">
      <alignment horizontal="left" vertical="center" wrapText="1"/>
    </xf>
    <xf numFmtId="43" fontId="4" fillId="5" borderId="71" xfId="1" applyFont="1" applyFill="1" applyBorder="1" applyAlignment="1">
      <alignment horizontal="center" vertical="center"/>
    </xf>
    <xf numFmtId="43" fontId="4" fillId="5" borderId="104" xfId="1" applyFont="1" applyFill="1" applyBorder="1" applyAlignment="1">
      <alignment horizontal="center" vertical="center"/>
    </xf>
    <xf numFmtId="0" fontId="9" fillId="9" borderId="74" xfId="6" applyFont="1" applyFill="1" applyBorder="1" applyAlignment="1">
      <alignment horizontal="left" vertical="center" wrapText="1"/>
    </xf>
    <xf numFmtId="43" fontId="4" fillId="0" borderId="4" xfId="1" applyFont="1" applyBorder="1" applyAlignment="1">
      <alignment horizontal="center" vertical="center"/>
    </xf>
    <xf numFmtId="43" fontId="4" fillId="0" borderId="74" xfId="1" applyFont="1" applyBorder="1" applyAlignment="1">
      <alignment horizontal="center" vertical="center"/>
    </xf>
    <xf numFmtId="43" fontId="4" fillId="5" borderId="75" xfId="1" applyFont="1" applyFill="1" applyBorder="1" applyAlignment="1">
      <alignment horizontal="center" vertical="center"/>
    </xf>
    <xf numFmtId="0" fontId="9" fillId="9" borderId="105" xfId="6" applyFont="1" applyFill="1" applyBorder="1" applyAlignment="1">
      <alignment vertical="center"/>
    </xf>
    <xf numFmtId="43" fontId="4" fillId="5" borderId="8" xfId="1" applyFont="1" applyFill="1" applyBorder="1" applyAlignment="1">
      <alignment horizontal="center" vertical="center"/>
    </xf>
    <xf numFmtId="43" fontId="4" fillId="5" borderId="3" xfId="1" applyFont="1" applyFill="1" applyBorder="1" applyAlignment="1">
      <alignment horizontal="center" vertical="center"/>
    </xf>
    <xf numFmtId="43" fontId="4" fillId="5" borderId="4" xfId="1" applyFont="1" applyFill="1" applyBorder="1" applyAlignment="1">
      <alignment horizontal="center" vertical="center"/>
    </xf>
    <xf numFmtId="43" fontId="4" fillId="5" borderId="74" xfId="1" applyFont="1" applyFill="1" applyBorder="1" applyAlignment="1">
      <alignment horizontal="center" vertical="center"/>
    </xf>
    <xf numFmtId="0" fontId="4" fillId="9" borderId="75" xfId="6" applyFont="1" applyFill="1" applyBorder="1" applyAlignment="1">
      <alignment horizontal="left" vertical="center" wrapText="1"/>
    </xf>
    <xf numFmtId="43" fontId="4" fillId="0" borderId="75" xfId="1" applyFont="1" applyBorder="1" applyAlignment="1">
      <alignment horizontal="center" vertical="center"/>
    </xf>
    <xf numFmtId="0" fontId="4" fillId="9" borderId="101" xfId="6" applyFont="1" applyFill="1" applyBorder="1" applyAlignment="1">
      <alignment horizontal="left" vertical="center" wrapText="1"/>
    </xf>
    <xf numFmtId="43" fontId="4" fillId="0" borderId="106" xfId="1" applyFont="1" applyBorder="1" applyAlignment="1">
      <alignment horizontal="center" vertical="center"/>
    </xf>
    <xf numFmtId="43" fontId="4" fillId="0" borderId="78" xfId="1" applyFont="1" applyBorder="1" applyAlignment="1">
      <alignment horizontal="center" vertical="center"/>
    </xf>
    <xf numFmtId="43" fontId="4" fillId="5" borderId="63" xfId="1" applyFont="1" applyFill="1" applyBorder="1" applyAlignment="1">
      <alignment horizontal="center" vertical="center"/>
    </xf>
    <xf numFmtId="43" fontId="4" fillId="5" borderId="78" xfId="1" applyFont="1" applyFill="1" applyBorder="1" applyAlignment="1">
      <alignment horizontal="center" vertical="center"/>
    </xf>
    <xf numFmtId="0" fontId="9" fillId="9" borderId="54" xfId="6" applyFont="1" applyFill="1" applyBorder="1" applyAlignment="1">
      <alignment horizontal="left"/>
    </xf>
    <xf numFmtId="43" fontId="4" fillId="5" borderId="48" xfId="1" applyFont="1" applyFill="1" applyBorder="1" applyAlignment="1">
      <alignment horizontal="center" vertical="center"/>
    </xf>
    <xf numFmtId="0" fontId="4" fillId="9" borderId="75" xfId="6" applyFont="1" applyFill="1" applyBorder="1" applyAlignment="1">
      <alignment horizontal="left" wrapText="1" indent="1"/>
    </xf>
    <xf numFmtId="0" fontId="4" fillId="9" borderId="101" xfId="6" applyFont="1" applyFill="1" applyBorder="1" applyAlignment="1">
      <alignment horizontal="left" wrapText="1" indent="1"/>
    </xf>
    <xf numFmtId="43" fontId="4" fillId="0" borderId="63" xfId="1" applyFont="1" applyBorder="1" applyAlignment="1">
      <alignment horizontal="center" vertical="center"/>
    </xf>
    <xf numFmtId="0" fontId="27" fillId="0" borderId="0" xfId="6" applyFont="1" applyAlignment="1">
      <alignment horizontal="center"/>
    </xf>
    <xf numFmtId="0" fontId="6" fillId="2" borderId="0" xfId="6" applyFont="1" applyFill="1" applyAlignment="1">
      <alignment horizontal="left" vertical="center"/>
    </xf>
    <xf numFmtId="0" fontId="4" fillId="2" borderId="0" xfId="6" applyFont="1" applyFill="1" applyAlignment="1">
      <alignment horizontal="left" vertical="center"/>
    </xf>
    <xf numFmtId="0" fontId="11" fillId="2" borderId="0" xfId="6" applyFont="1" applyFill="1" applyAlignment="1">
      <alignment horizontal="left" vertical="center"/>
    </xf>
    <xf numFmtId="0" fontId="9" fillId="0" borderId="0" xfId="6" applyFont="1" applyAlignment="1">
      <alignment horizontal="left" vertical="center"/>
    </xf>
    <xf numFmtId="0" fontId="10" fillId="0" borderId="0" xfId="6" applyFont="1" applyAlignment="1">
      <alignment horizontal="left" vertical="center"/>
    </xf>
    <xf numFmtId="0" fontId="4" fillId="7" borderId="64" xfId="6" applyFont="1" applyFill="1" applyBorder="1"/>
    <xf numFmtId="0" fontId="4" fillId="7" borderId="65" xfId="6" applyFont="1" applyFill="1" applyBorder="1"/>
    <xf numFmtId="0" fontId="4" fillId="7" borderId="66" xfId="6" applyFont="1" applyFill="1" applyBorder="1"/>
    <xf numFmtId="0" fontId="4" fillId="2" borderId="0" xfId="6" applyFont="1" applyFill="1" applyAlignment="1">
      <alignment horizontal="left" wrapText="1"/>
    </xf>
    <xf numFmtId="0" fontId="9" fillId="4" borderId="81" xfId="6" applyFont="1" applyFill="1" applyBorder="1" applyAlignment="1">
      <alignment horizontal="center" vertical="center" wrapText="1"/>
    </xf>
    <xf numFmtId="0" fontId="9" fillId="8" borderId="57" xfId="6" applyFont="1" applyFill="1" applyBorder="1" applyAlignment="1">
      <alignment horizontal="center" vertical="center" wrapText="1"/>
    </xf>
    <xf numFmtId="0" fontId="4" fillId="0" borderId="0" xfId="6" applyFont="1" applyAlignment="1">
      <alignment horizontal="left" wrapText="1"/>
    </xf>
    <xf numFmtId="0" fontId="4" fillId="0" borderId="55" xfId="6" applyFont="1" applyBorder="1" applyAlignment="1">
      <alignment horizontal="center" vertical="center" wrapText="1"/>
    </xf>
    <xf numFmtId="0" fontId="4" fillId="0" borderId="56" xfId="6" applyFont="1" applyBorder="1" applyAlignment="1">
      <alignment horizontal="center" vertical="center" wrapText="1"/>
    </xf>
    <xf numFmtId="0" fontId="4" fillId="0" borderId="62" xfId="6" applyFont="1" applyBorder="1" applyAlignment="1">
      <alignment horizontal="center" vertical="center" wrapText="1"/>
    </xf>
    <xf numFmtId="177" fontId="4" fillId="0" borderId="56" xfId="6" applyNumberFormat="1" applyFont="1" applyBorder="1" applyAlignment="1">
      <alignment horizontal="center" vertical="center" wrapText="1"/>
    </xf>
    <xf numFmtId="0" fontId="4" fillId="0" borderId="0" xfId="6" applyFont="1" applyAlignment="1">
      <alignment horizontal="left" vertical="center"/>
    </xf>
    <xf numFmtId="0" fontId="4" fillId="0" borderId="39" xfId="6" applyFont="1" applyBorder="1" applyAlignment="1">
      <alignment horizontal="center" vertical="center" wrapText="1"/>
    </xf>
    <xf numFmtId="0" fontId="4" fillId="0" borderId="43" xfId="6" applyFont="1" applyBorder="1" applyAlignment="1">
      <alignment horizontal="center" vertical="center" wrapText="1"/>
    </xf>
    <xf numFmtId="177" fontId="4" fillId="0" borderId="27" xfId="6" applyNumberFormat="1" applyFont="1" applyBorder="1" applyAlignment="1">
      <alignment horizontal="center" vertical="center" wrapText="1"/>
    </xf>
    <xf numFmtId="0" fontId="4" fillId="0" borderId="40" xfId="6" applyFont="1" applyBorder="1" applyAlignment="1">
      <alignment horizontal="center" vertical="center" wrapText="1"/>
    </xf>
    <xf numFmtId="0" fontId="4" fillId="0" borderId="44" xfId="6" applyFont="1" applyBorder="1" applyAlignment="1">
      <alignment horizontal="center" vertical="center" wrapText="1"/>
    </xf>
    <xf numFmtId="0" fontId="7" fillId="10" borderId="2" xfId="0" applyFont="1" applyFill="1" applyBorder="1" applyAlignment="1">
      <alignment horizontal="center"/>
    </xf>
    <xf numFmtId="0" fontId="7" fillId="4" borderId="57" xfId="0" applyFont="1" applyFill="1" applyBorder="1" applyAlignment="1">
      <alignment horizontal="center" vertical="center" wrapText="1"/>
    </xf>
    <xf numFmtId="0" fontId="25" fillId="0" borderId="116" xfId="6" applyFont="1" applyBorder="1" applyAlignment="1">
      <alignment horizontal="center" vertical="center" wrapText="1"/>
    </xf>
    <xf numFmtId="0" fontId="25" fillId="0" borderId="99" xfId="6" applyFont="1" applyBorder="1" applyAlignment="1">
      <alignment horizontal="center" vertical="center" wrapText="1"/>
    </xf>
    <xf numFmtId="0" fontId="25" fillId="0" borderId="97" xfId="6" applyFont="1" applyBorder="1" applyAlignment="1">
      <alignment horizontal="center" vertical="center" wrapText="1"/>
    </xf>
    <xf numFmtId="0" fontId="25" fillId="0" borderId="102" xfId="6" applyFont="1" applyBorder="1" applyAlignment="1">
      <alignment horizontal="center" vertical="center" wrapText="1"/>
    </xf>
    <xf numFmtId="0" fontId="28" fillId="0" borderId="30" xfId="6" applyFont="1" applyBorder="1" applyAlignment="1">
      <alignment horizontal="center" vertical="center" wrapText="1"/>
    </xf>
    <xf numFmtId="0" fontId="28" fillId="0" borderId="26" xfId="6" applyFont="1" applyBorder="1" applyAlignment="1">
      <alignment horizontal="center" vertical="center" wrapText="1"/>
    </xf>
    <xf numFmtId="0" fontId="28" fillId="0" borderId="98" xfId="6" applyFont="1" applyBorder="1" applyAlignment="1">
      <alignment horizontal="center" vertical="center" wrapText="1"/>
    </xf>
    <xf numFmtId="0" fontId="28" fillId="0" borderId="100" xfId="6" applyFont="1" applyBorder="1" applyAlignment="1">
      <alignment horizontal="center" vertical="center" wrapText="1"/>
    </xf>
    <xf numFmtId="0" fontId="28" fillId="6" borderId="56" xfId="6" applyFont="1" applyFill="1" applyBorder="1" applyAlignment="1">
      <alignment horizontal="center" vertical="center" wrapText="1"/>
    </xf>
    <xf numFmtId="0" fontId="28" fillId="6" borderId="31" xfId="6" applyFont="1" applyFill="1" applyBorder="1" applyAlignment="1">
      <alignment horizontal="center" vertical="center" wrapText="1"/>
    </xf>
    <xf numFmtId="0" fontId="19" fillId="0" borderId="31" xfId="6" applyFont="1" applyBorder="1" applyAlignment="1">
      <alignment horizontal="center" vertical="center" wrapText="1"/>
    </xf>
    <xf numFmtId="0" fontId="28" fillId="0" borderId="42" xfId="6" applyFont="1" applyBorder="1" applyAlignment="1">
      <alignment horizontal="center" vertical="center" wrapText="1"/>
    </xf>
    <xf numFmtId="0" fontId="28" fillId="0" borderId="62" xfId="6" applyFont="1" applyBorder="1" applyAlignment="1">
      <alignment horizontal="center" vertical="center" wrapText="1"/>
    </xf>
    <xf numFmtId="0" fontId="28" fillId="0" borderId="44" xfId="6" applyFont="1" applyBorder="1" applyAlignment="1">
      <alignment horizontal="center" vertical="center" wrapText="1"/>
    </xf>
    <xf numFmtId="43" fontId="28" fillId="0" borderId="56" xfId="1" applyFont="1" applyFill="1" applyBorder="1" applyAlignment="1">
      <alignment horizontal="center" vertical="center"/>
    </xf>
    <xf numFmtId="43" fontId="28" fillId="0" borderId="31" xfId="1" applyFont="1" applyFill="1" applyBorder="1" applyAlignment="1">
      <alignment horizontal="center" vertical="center" wrapText="1"/>
    </xf>
    <xf numFmtId="0" fontId="15" fillId="2" borderId="0" xfId="6" applyFont="1" applyFill="1"/>
    <xf numFmtId="0" fontId="13" fillId="4" borderId="91" xfId="6" applyFont="1" applyFill="1" applyBorder="1" applyAlignment="1">
      <alignment horizontal="center" vertical="center" wrapText="1"/>
    </xf>
    <xf numFmtId="0" fontId="13" fillId="4" borderId="54" xfId="6" applyFont="1" applyFill="1" applyBorder="1" applyAlignment="1">
      <alignment horizontal="center" vertical="center" wrapText="1"/>
    </xf>
    <xf numFmtId="0" fontId="13" fillId="4" borderId="58" xfId="6" applyFont="1" applyFill="1" applyBorder="1" applyAlignment="1">
      <alignment horizontal="center" vertical="center" wrapText="1"/>
    </xf>
    <xf numFmtId="0" fontId="13" fillId="4" borderId="57" xfId="6" applyFont="1" applyFill="1" applyBorder="1" applyAlignment="1">
      <alignment horizontal="center" vertical="center" wrapText="1"/>
    </xf>
    <xf numFmtId="0" fontId="13" fillId="4" borderId="59" xfId="6" applyFont="1" applyFill="1" applyBorder="1" applyAlignment="1">
      <alignment horizontal="center" vertical="center" wrapText="1"/>
    </xf>
    <xf numFmtId="0" fontId="13" fillId="4" borderId="60" xfId="6" applyFont="1" applyFill="1" applyBorder="1" applyAlignment="1">
      <alignment horizontal="center" vertical="center" wrapText="1"/>
    </xf>
    <xf numFmtId="0" fontId="13" fillId="4" borderId="61" xfId="6" applyFont="1" applyFill="1" applyBorder="1" applyAlignment="1">
      <alignment horizontal="center" vertical="center" wrapText="1"/>
    </xf>
    <xf numFmtId="0" fontId="15" fillId="11" borderId="0" xfId="6" applyFont="1" applyFill="1"/>
    <xf numFmtId="0" fontId="28" fillId="0" borderId="27" xfId="0" applyFont="1" applyBorder="1" applyAlignment="1">
      <alignment horizontal="center" vertical="center" wrapText="1"/>
    </xf>
    <xf numFmtId="0" fontId="28" fillId="0" borderId="31" xfId="0" applyFont="1" applyBorder="1" applyAlignment="1">
      <alignment horizontal="center" vertical="center" wrapText="1"/>
    </xf>
    <xf numFmtId="0" fontId="15" fillId="2" borderId="0" xfId="0" applyFont="1" applyFill="1"/>
    <xf numFmtId="0" fontId="25" fillId="0" borderId="45" xfId="0" applyFont="1" applyBorder="1" applyAlignment="1">
      <alignment horizontal="center" vertical="center" wrapText="1"/>
    </xf>
    <xf numFmtId="0" fontId="25" fillId="0" borderId="39" xfId="0" applyFont="1" applyBorder="1" applyAlignment="1">
      <alignment horizontal="center" vertical="center" wrapText="1"/>
    </xf>
    <xf numFmtId="0" fontId="25" fillId="0" borderId="43" xfId="0" applyFont="1" applyBorder="1" applyAlignment="1">
      <alignment horizontal="center" vertical="center" wrapText="1"/>
    </xf>
    <xf numFmtId="178" fontId="25" fillId="0" borderId="39" xfId="0" applyNumberFormat="1" applyFont="1" applyBorder="1" applyAlignment="1">
      <alignment horizontal="center" vertical="center" wrapText="1"/>
    </xf>
    <xf numFmtId="43" fontId="25" fillId="0" borderId="27" xfId="1" applyFont="1" applyBorder="1" applyAlignment="1">
      <alignment horizontal="center" vertical="center" wrapText="1"/>
    </xf>
    <xf numFmtId="0" fontId="25" fillId="0" borderId="26" xfId="0" applyFont="1" applyBorder="1" applyAlignment="1">
      <alignment horizontal="center" vertical="center" wrapText="1"/>
    </xf>
    <xf numFmtId="0" fontId="25" fillId="0" borderId="88" xfId="0" applyFont="1" applyBorder="1" applyAlignment="1">
      <alignment horizontal="center" vertical="center" wrapText="1"/>
    </xf>
    <xf numFmtId="0" fontId="25" fillId="0" borderId="0" xfId="0" applyFont="1"/>
    <xf numFmtId="0" fontId="25" fillId="0" borderId="46" xfId="0" applyFont="1" applyBorder="1" applyAlignment="1">
      <alignment horizontal="center" vertical="center" wrapText="1"/>
    </xf>
    <xf numFmtId="0" fontId="25" fillId="0" borderId="40" xfId="0" applyFont="1" applyBorder="1" applyAlignment="1">
      <alignment horizontal="center" vertical="center" wrapText="1"/>
    </xf>
    <xf numFmtId="0" fontId="25" fillId="0" borderId="44" xfId="0" applyFont="1" applyBorder="1" applyAlignment="1">
      <alignment horizontal="center" vertical="center" wrapText="1"/>
    </xf>
    <xf numFmtId="178" fontId="25" fillId="0" borderId="40" xfId="0" applyNumberFormat="1" applyFont="1" applyBorder="1" applyAlignment="1">
      <alignment horizontal="center" vertical="center" wrapText="1"/>
    </xf>
    <xf numFmtId="43" fontId="25" fillId="0" borderId="31" xfId="1" applyFont="1" applyBorder="1" applyAlignment="1">
      <alignment horizontal="center" vertical="center" wrapText="1"/>
    </xf>
    <xf numFmtId="0" fontId="25" fillId="0" borderId="30" xfId="0" applyFont="1" applyBorder="1" applyAlignment="1">
      <alignment horizontal="center" vertical="center" wrapText="1"/>
    </xf>
    <xf numFmtId="0" fontId="25" fillId="0" borderId="89" xfId="0" applyFont="1" applyBorder="1" applyAlignment="1">
      <alignment horizontal="center" vertical="center" wrapText="1"/>
    </xf>
    <xf numFmtId="43" fontId="28" fillId="0" borderId="27" xfId="1" applyFont="1" applyBorder="1" applyAlignment="1">
      <alignment horizontal="center" vertical="center" wrapText="1"/>
    </xf>
    <xf numFmtId="43" fontId="28" fillId="0" borderId="31" xfId="1" applyFont="1" applyBorder="1" applyAlignment="1">
      <alignment horizontal="center" vertical="center" wrapText="1"/>
    </xf>
    <xf numFmtId="0" fontId="28" fillId="0" borderId="43" xfId="0" applyFont="1" applyBorder="1" applyAlignment="1">
      <alignment horizontal="center" vertical="center" wrapText="1"/>
    </xf>
    <xf numFmtId="0" fontId="28" fillId="0" borderId="44" xfId="0" applyFont="1" applyBorder="1" applyAlignment="1">
      <alignment horizontal="center" vertical="center" wrapText="1"/>
    </xf>
    <xf numFmtId="10" fontId="28" fillId="6" borderId="27" xfId="0" applyNumberFormat="1" applyFont="1" applyFill="1" applyBorder="1" applyAlignment="1">
      <alignment horizontal="center" vertical="center" wrapText="1"/>
    </xf>
    <xf numFmtId="10" fontId="28" fillId="6" borderId="31" xfId="0" applyNumberFormat="1" applyFont="1" applyFill="1" applyBorder="1" applyAlignment="1">
      <alignment horizontal="center" vertical="center" wrapText="1"/>
    </xf>
    <xf numFmtId="10" fontId="28" fillId="0" borderId="26" xfId="0" applyNumberFormat="1" applyFont="1" applyBorder="1" applyAlignment="1">
      <alignment horizontal="center" vertical="center" wrapText="1"/>
    </xf>
    <xf numFmtId="0" fontId="13" fillId="4" borderId="58" xfId="0" applyFont="1" applyFill="1" applyBorder="1" applyAlignment="1">
      <alignment horizontal="center" vertical="center" wrapText="1"/>
    </xf>
    <xf numFmtId="0" fontId="28" fillId="0" borderId="1" xfId="0" applyFont="1" applyBorder="1" applyAlignment="1">
      <alignment horizontal="center" vertical="center" wrapText="1"/>
    </xf>
    <xf numFmtId="0" fontId="28" fillId="0" borderId="14" xfId="0" applyFont="1" applyBorder="1" applyAlignment="1">
      <alignment horizontal="center" vertical="center" wrapText="1"/>
    </xf>
    <xf numFmtId="43" fontId="28" fillId="0" borderId="1" xfId="1" applyFont="1" applyBorder="1" applyAlignment="1">
      <alignment horizontal="center" vertical="center" wrapText="1"/>
    </xf>
    <xf numFmtId="43" fontId="28" fillId="0" borderId="14" xfId="1" applyFont="1" applyFill="1" applyBorder="1" applyAlignment="1">
      <alignment horizontal="center" vertical="center" wrapText="1"/>
    </xf>
    <xf numFmtId="43" fontId="28" fillId="0" borderId="37" xfId="1" applyFont="1" applyFill="1" applyBorder="1" applyAlignment="1">
      <alignment horizontal="center" vertical="center"/>
    </xf>
    <xf numFmtId="43" fontId="19" fillId="0" borderId="38" xfId="6" applyNumberFormat="1" applyFont="1" applyBorder="1" applyAlignment="1">
      <alignment horizontal="center" vertical="center"/>
    </xf>
    <xf numFmtId="43" fontId="28" fillId="0" borderId="39" xfId="1" applyFont="1" applyFill="1" applyBorder="1" applyAlignment="1">
      <alignment horizontal="center" vertical="center"/>
    </xf>
    <xf numFmtId="43" fontId="19" fillId="0" borderId="56" xfId="6" applyNumberFormat="1" applyFont="1" applyBorder="1" applyAlignment="1">
      <alignment horizontal="center" vertical="center"/>
    </xf>
    <xf numFmtId="43" fontId="28" fillId="0" borderId="56" xfId="6" applyNumberFormat="1" applyFont="1" applyBorder="1" applyAlignment="1">
      <alignment horizontal="center" vertical="center"/>
    </xf>
    <xf numFmtId="43" fontId="19" fillId="0" borderId="39" xfId="1" applyFont="1" applyFill="1" applyBorder="1" applyAlignment="1">
      <alignment horizontal="center" vertical="center"/>
    </xf>
    <xf numFmtId="43" fontId="19" fillId="0" borderId="56" xfId="1" applyFont="1" applyFill="1" applyBorder="1" applyAlignment="1">
      <alignment horizontal="center" vertical="center"/>
    </xf>
    <xf numFmtId="43" fontId="28" fillId="0" borderId="40" xfId="1" applyFont="1" applyFill="1" applyBorder="1" applyAlignment="1">
      <alignment horizontal="center" vertical="center" wrapText="1"/>
    </xf>
    <xf numFmtId="43" fontId="28" fillId="0" borderId="79" xfId="1" applyFont="1" applyFill="1" applyBorder="1" applyAlignment="1">
      <alignment horizontal="center" vertical="center" wrapText="1"/>
    </xf>
    <xf numFmtId="43" fontId="28" fillId="0" borderId="27" xfId="1" applyFont="1" applyFill="1" applyBorder="1" applyAlignment="1">
      <alignment horizontal="center" vertical="center"/>
    </xf>
    <xf numFmtId="43" fontId="28" fillId="0" borderId="31" xfId="1" applyFont="1" applyFill="1" applyBorder="1" applyAlignment="1">
      <alignment horizontal="center" vertical="center"/>
    </xf>
    <xf numFmtId="43" fontId="28" fillId="0" borderId="11" xfId="1" applyFont="1" applyFill="1" applyBorder="1" applyAlignment="1">
      <alignment horizontal="center" vertical="center" wrapText="1"/>
    </xf>
    <xf numFmtId="43" fontId="28" fillId="0" borderId="15" xfId="1"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23" xfId="0" applyFont="1" applyFill="1" applyBorder="1" applyAlignment="1">
      <alignment horizontal="center" vertical="center" wrapText="1"/>
    </xf>
    <xf numFmtId="0" fontId="13" fillId="4" borderId="24" xfId="0" applyFont="1" applyFill="1" applyBorder="1" applyAlignment="1">
      <alignment horizontal="center" vertical="center" wrapText="1"/>
    </xf>
    <xf numFmtId="0" fontId="13" fillId="4" borderId="33" xfId="0" applyFont="1" applyFill="1" applyBorder="1" applyAlignment="1">
      <alignment horizontal="center" vertical="center" wrapText="1"/>
    </xf>
    <xf numFmtId="0" fontId="13" fillId="4" borderId="34" xfId="0" applyFont="1" applyFill="1" applyBorder="1" applyAlignment="1">
      <alignment horizontal="center" vertical="center" wrapText="1"/>
    </xf>
    <xf numFmtId="0" fontId="13" fillId="4" borderId="35" xfId="0" applyFont="1" applyFill="1" applyBorder="1" applyAlignment="1">
      <alignment horizontal="center" vertical="center" wrapText="1"/>
    </xf>
    <xf numFmtId="0" fontId="13" fillId="4" borderId="41" xfId="0" applyFont="1" applyFill="1" applyBorder="1" applyAlignment="1">
      <alignment horizontal="center" vertical="center" wrapText="1"/>
    </xf>
    <xf numFmtId="43" fontId="4" fillId="13" borderId="76" xfId="1" applyFont="1" applyFill="1" applyBorder="1" applyAlignment="1">
      <alignment horizontal="right" vertical="center"/>
    </xf>
    <xf numFmtId="43" fontId="4" fillId="2" borderId="27" xfId="1" applyFont="1" applyFill="1" applyBorder="1" applyAlignment="1">
      <alignment horizontal="left"/>
    </xf>
    <xf numFmtId="0" fontId="4" fillId="2" borderId="27" xfId="6" applyFont="1" applyFill="1" applyBorder="1" applyAlignment="1">
      <alignment horizontal="left"/>
    </xf>
    <xf numFmtId="43" fontId="4" fillId="13" borderId="76" xfId="1" applyFont="1" applyFill="1" applyBorder="1" applyAlignment="1">
      <alignment vertical="center"/>
    </xf>
    <xf numFmtId="0" fontId="5" fillId="3" borderId="2" xfId="0" applyFont="1" applyFill="1" applyBorder="1" applyAlignment="1">
      <alignment horizontal="left" vertical="center" wrapText="1"/>
    </xf>
    <xf numFmtId="0" fontId="4" fillId="0" borderId="51" xfId="0" applyFont="1" applyBorder="1" applyAlignment="1">
      <alignment horizontal="center" vertical="center"/>
    </xf>
    <xf numFmtId="0" fontId="10" fillId="0" borderId="114" xfId="0" applyFont="1" applyBorder="1" applyAlignment="1">
      <alignment horizontal="center" vertical="center"/>
    </xf>
    <xf numFmtId="0" fontId="10" fillId="0" borderId="115" xfId="0" applyFont="1" applyBorder="1" applyAlignment="1">
      <alignment horizontal="center" vertical="center"/>
    </xf>
    <xf numFmtId="0" fontId="0" fillId="2" borderId="0" xfId="0" applyFill="1"/>
    <xf numFmtId="0" fontId="4" fillId="2" borderId="0" xfId="0" applyFont="1" applyFill="1" applyAlignment="1">
      <alignment horizontal="left" vertical="top" wrapText="1"/>
    </xf>
    <xf numFmtId="0" fontId="5" fillId="3" borderId="3" xfId="6" applyFont="1" applyFill="1" applyBorder="1" applyAlignment="1">
      <alignment horizontal="left" vertical="center"/>
    </xf>
    <xf numFmtId="0" fontId="8" fillId="3" borderId="2" xfId="6" applyFont="1" applyFill="1" applyBorder="1" applyAlignment="1">
      <alignment horizontal="center" vertical="center"/>
    </xf>
    <xf numFmtId="0" fontId="10" fillId="5" borderId="5" xfId="6" applyFont="1" applyFill="1" applyBorder="1" applyAlignment="1">
      <alignment horizontal="left" vertical="center"/>
    </xf>
    <xf numFmtId="0" fontId="10" fillId="0" borderId="2" xfId="6" applyFont="1" applyBorder="1" applyAlignment="1">
      <alignment horizontal="center" vertical="center"/>
    </xf>
    <xf numFmtId="0" fontId="12" fillId="3" borderId="2" xfId="6" applyFont="1" applyFill="1" applyBorder="1" applyAlignment="1">
      <alignment horizontal="left" vertical="center"/>
    </xf>
    <xf numFmtId="0" fontId="12" fillId="3" borderId="3" xfId="6" applyFont="1" applyFill="1" applyBorder="1" applyAlignment="1">
      <alignment horizontal="left" vertical="center"/>
    </xf>
    <xf numFmtId="0" fontId="8" fillId="3" borderId="2" xfId="6" applyFont="1" applyFill="1" applyBorder="1" applyAlignment="1">
      <alignment horizontal="center"/>
    </xf>
    <xf numFmtId="0" fontId="8" fillId="3" borderId="2" xfId="6" applyFont="1" applyFill="1" applyBorder="1" applyAlignment="1">
      <alignment horizontal="center" vertical="center" wrapText="1"/>
    </xf>
    <xf numFmtId="0" fontId="12" fillId="3" borderId="109" xfId="6" applyFont="1" applyFill="1" applyBorder="1" applyAlignment="1">
      <alignment horizontal="center"/>
    </xf>
    <xf numFmtId="0" fontId="12" fillId="3" borderId="110" xfId="6" applyFont="1" applyFill="1" applyBorder="1" applyAlignment="1">
      <alignment horizontal="center"/>
    </xf>
    <xf numFmtId="0" fontId="1" fillId="3" borderId="111" xfId="6" applyFill="1" applyBorder="1"/>
    <xf numFmtId="0" fontId="1" fillId="3" borderId="112" xfId="6" applyFill="1" applyBorder="1"/>
    <xf numFmtId="0" fontId="5" fillId="3" borderId="2" xfId="6" applyFont="1" applyFill="1" applyBorder="1" applyAlignment="1">
      <alignment horizontal="left" vertical="center"/>
    </xf>
    <xf numFmtId="0" fontId="12" fillId="3" borderId="107" xfId="6" applyFont="1" applyFill="1" applyBorder="1" applyAlignment="1">
      <alignment horizontal="center"/>
    </xf>
    <xf numFmtId="0" fontId="12" fillId="3" borderId="108" xfId="6" applyFont="1" applyFill="1" applyBorder="1" applyAlignment="1">
      <alignment horizontal="center"/>
    </xf>
    <xf numFmtId="0" fontId="12" fillId="3" borderId="3" xfId="6" applyFont="1" applyFill="1" applyBorder="1" applyAlignment="1">
      <alignment horizontal="center" vertical="center"/>
    </xf>
    <xf numFmtId="0" fontId="4" fillId="3" borderId="3" xfId="6" applyFont="1" applyFill="1" applyBorder="1"/>
    <xf numFmtId="0" fontId="4" fillId="3" borderId="82" xfId="6" applyFont="1" applyFill="1" applyBorder="1" applyAlignment="1">
      <alignment horizontal="center"/>
    </xf>
    <xf numFmtId="0" fontId="4" fillId="3" borderId="83" xfId="6" applyFont="1" applyFill="1" applyBorder="1" applyAlignment="1">
      <alignment horizontal="center"/>
    </xf>
    <xf numFmtId="0" fontId="4" fillId="3" borderId="84" xfId="6" applyFont="1" applyFill="1" applyBorder="1" applyAlignment="1">
      <alignment horizontal="center"/>
    </xf>
    <xf numFmtId="0" fontId="12" fillId="3" borderId="2" xfId="0" applyFont="1" applyFill="1" applyBorder="1" applyAlignment="1">
      <alignment horizontal="center" vertical="center"/>
    </xf>
    <xf numFmtId="0" fontId="10" fillId="5" borderId="5" xfId="0" applyFont="1" applyFill="1" applyBorder="1" applyAlignment="1">
      <alignment horizontal="left" vertical="center"/>
    </xf>
    <xf numFmtId="0" fontId="12" fillId="3" borderId="85" xfId="0" applyFont="1" applyFill="1" applyBorder="1" applyAlignment="1">
      <alignment horizontal="center" vertical="center"/>
    </xf>
    <xf numFmtId="0" fontId="12" fillId="3" borderId="86" xfId="0" applyFont="1" applyFill="1" applyBorder="1" applyAlignment="1">
      <alignment horizontal="center" vertical="center"/>
    </xf>
    <xf numFmtId="0" fontId="12" fillId="3" borderId="87" xfId="0" applyFont="1" applyFill="1" applyBorder="1" applyAlignment="1">
      <alignment horizontal="center" vertical="center"/>
    </xf>
    <xf numFmtId="0" fontId="12" fillId="3" borderId="48" xfId="0" applyFont="1" applyFill="1" applyBorder="1" applyAlignment="1">
      <alignment horizontal="center" vertical="center"/>
    </xf>
    <xf numFmtId="0" fontId="12" fillId="3" borderId="3" xfId="0" applyFont="1" applyFill="1" applyBorder="1" applyAlignment="1">
      <alignment horizontal="center" vertical="center"/>
    </xf>
    <xf numFmtId="179" fontId="25" fillId="0" borderId="56" xfId="1" applyNumberFormat="1" applyFont="1" applyFill="1" applyBorder="1" applyAlignment="1">
      <alignment horizontal="center" vertical="center" wrapText="1"/>
    </xf>
    <xf numFmtId="179" fontId="25" fillId="0" borderId="27" xfId="1" applyNumberFormat="1" applyFont="1" applyFill="1" applyBorder="1" applyAlignment="1">
      <alignment horizontal="center" vertical="center" wrapText="1"/>
    </xf>
    <xf numFmtId="0" fontId="4" fillId="0" borderId="31" xfId="6" applyFont="1" applyBorder="1" applyAlignment="1">
      <alignment horizontal="center" vertical="center" wrapText="1"/>
    </xf>
    <xf numFmtId="177" fontId="4" fillId="0" borderId="31" xfId="6" applyNumberFormat="1" applyFont="1" applyBorder="1" applyAlignment="1">
      <alignment horizontal="center" vertical="center" wrapText="1"/>
    </xf>
    <xf numFmtId="179" fontId="25" fillId="0" borderId="31" xfId="1" applyNumberFormat="1" applyFont="1" applyFill="1" applyBorder="1" applyAlignment="1">
      <alignment horizontal="center" vertical="center" wrapText="1"/>
    </xf>
    <xf numFmtId="0" fontId="19" fillId="0" borderId="55" xfId="6" applyFont="1" applyBorder="1" applyAlignment="1">
      <alignment horizontal="center" vertical="center" wrapText="1"/>
    </xf>
    <xf numFmtId="0" fontId="19" fillId="0" borderId="56" xfId="6" applyFont="1" applyBorder="1" applyAlignment="1">
      <alignment horizontal="center" vertical="center" wrapText="1"/>
    </xf>
    <xf numFmtId="0" fontId="19" fillId="0" borderId="39" xfId="6" applyFont="1" applyBorder="1" applyAlignment="1">
      <alignment horizontal="center" vertical="center" wrapText="1"/>
    </xf>
    <xf numFmtId="0" fontId="19" fillId="0" borderId="27" xfId="6" applyFont="1" applyBorder="1" applyAlignment="1">
      <alignment horizontal="center" vertical="center" wrapText="1"/>
    </xf>
    <xf numFmtId="0" fontId="19" fillId="0" borderId="40" xfId="6" applyFont="1" applyBorder="1" applyAlignment="1">
      <alignment horizontal="center" vertical="center" wrapText="1"/>
    </xf>
    <xf numFmtId="0" fontId="19" fillId="0" borderId="113" xfId="6" applyFont="1" applyBorder="1" applyAlignment="1">
      <alignment horizontal="center" vertical="center" wrapText="1"/>
    </xf>
    <xf numFmtId="0" fontId="19" fillId="0" borderId="88" xfId="6" applyFont="1" applyBorder="1" applyAlignment="1">
      <alignment horizontal="center" vertical="center" wrapText="1"/>
    </xf>
    <xf numFmtId="0" fontId="19" fillId="0" borderId="89" xfId="6" applyFont="1" applyBorder="1" applyAlignment="1">
      <alignment horizontal="center" vertical="center" wrapText="1"/>
    </xf>
    <xf numFmtId="0" fontId="19" fillId="2" borderId="0" xfId="6" applyFont="1" applyFill="1" applyAlignment="1">
      <alignment horizontal="left"/>
    </xf>
    <xf numFmtId="0" fontId="19" fillId="0" borderId="62" xfId="6" applyFont="1" applyBorder="1" applyAlignment="1">
      <alignment horizontal="center" vertical="center" wrapText="1"/>
    </xf>
    <xf numFmtId="0" fontId="19" fillId="0" borderId="43" xfId="6" applyFont="1" applyBorder="1" applyAlignment="1">
      <alignment horizontal="center" vertical="center" wrapText="1"/>
    </xf>
    <xf numFmtId="0" fontId="19" fillId="0" borderId="44" xfId="6" applyFont="1" applyBorder="1" applyAlignment="1">
      <alignment horizontal="center" vertical="center" wrapText="1"/>
    </xf>
    <xf numFmtId="43" fontId="19" fillId="0" borderId="56" xfId="1" applyFont="1" applyFill="1" applyBorder="1" applyAlignment="1">
      <alignment vertical="center" wrapText="1"/>
    </xf>
    <xf numFmtId="43" fontId="19" fillId="0" borderId="27" xfId="1" applyFont="1" applyFill="1" applyBorder="1" applyAlignment="1">
      <alignment vertical="center" wrapText="1"/>
    </xf>
    <xf numFmtId="43" fontId="19" fillId="0" borderId="31" xfId="1" applyFont="1" applyFill="1" applyBorder="1" applyAlignment="1">
      <alignment vertical="center" wrapText="1"/>
    </xf>
    <xf numFmtId="43" fontId="19" fillId="0" borderId="56" xfId="1" applyFont="1" applyFill="1" applyBorder="1" applyAlignment="1">
      <alignment horizontal="center" vertical="center" wrapText="1"/>
    </xf>
    <xf numFmtId="43" fontId="19" fillId="0" borderId="27" xfId="1" applyFont="1" applyFill="1" applyBorder="1" applyAlignment="1">
      <alignment horizontal="center" vertical="center" wrapText="1"/>
    </xf>
    <xf numFmtId="43" fontId="19" fillId="0" borderId="27" xfId="1" applyFont="1" applyFill="1" applyBorder="1" applyAlignment="1">
      <alignment horizontal="left" vertical="center" wrapText="1"/>
    </xf>
    <xf numFmtId="43" fontId="19" fillId="0" borderId="31" xfId="1" applyFont="1" applyFill="1" applyBorder="1" applyAlignment="1">
      <alignment horizontal="left" vertical="center" wrapText="1"/>
    </xf>
    <xf numFmtId="43" fontId="19" fillId="0" borderId="39" xfId="1" applyFont="1" applyFill="1" applyBorder="1" applyAlignment="1">
      <alignment horizontal="center" vertical="center" wrapText="1"/>
    </xf>
    <xf numFmtId="43" fontId="19" fillId="0" borderId="39" xfId="1" applyFont="1" applyFill="1" applyBorder="1" applyAlignment="1">
      <alignment horizontal="left" vertical="center" wrapText="1"/>
    </xf>
    <xf numFmtId="43" fontId="19" fillId="0" borderId="40" xfId="1" applyFont="1" applyFill="1" applyBorder="1" applyAlignment="1">
      <alignment horizontal="left" vertical="center" wrapText="1"/>
    </xf>
    <xf numFmtId="43" fontId="19" fillId="0" borderId="31" xfId="1" applyFont="1" applyFill="1" applyBorder="1" applyAlignment="1">
      <alignment horizontal="center" vertical="center" wrapText="1"/>
    </xf>
    <xf numFmtId="43" fontId="19" fillId="0" borderId="62" xfId="1" applyFont="1" applyFill="1" applyBorder="1" applyAlignment="1">
      <alignment horizontal="center" vertical="center" wrapText="1"/>
    </xf>
    <xf numFmtId="180" fontId="19" fillId="0" borderId="27" xfId="1" applyNumberFormat="1" applyFont="1" applyFill="1" applyBorder="1" applyAlignment="1">
      <alignment horizontal="center" vertical="center" wrapText="1"/>
    </xf>
    <xf numFmtId="43" fontId="19" fillId="12" borderId="27" xfId="1" applyFont="1" applyFill="1" applyBorder="1" applyAlignment="1">
      <alignment horizontal="center" vertical="center" wrapText="1"/>
    </xf>
    <xf numFmtId="180" fontId="19" fillId="0" borderId="27" xfId="1" applyNumberFormat="1" applyFont="1" applyFill="1" applyBorder="1" applyAlignment="1">
      <alignment horizontal="left" vertical="center" wrapText="1"/>
    </xf>
    <xf numFmtId="180" fontId="19" fillId="0" borderId="31" xfId="1" applyNumberFormat="1" applyFont="1" applyFill="1" applyBorder="1" applyAlignment="1">
      <alignment horizontal="left" vertical="center" wrapText="1"/>
    </xf>
    <xf numFmtId="43" fontId="19" fillId="12" borderId="31" xfId="1" applyFont="1" applyFill="1" applyBorder="1" applyAlignment="1">
      <alignment horizontal="center" vertical="center" wrapText="1"/>
    </xf>
    <xf numFmtId="43" fontId="19" fillId="0" borderId="90" xfId="1" applyFont="1" applyFill="1" applyBorder="1" applyAlignment="1">
      <alignment horizontal="center" vertical="center" wrapText="1"/>
    </xf>
    <xf numFmtId="0" fontId="9" fillId="4" borderId="36" xfId="6" applyFont="1" applyFill="1" applyBorder="1" applyAlignment="1">
      <alignment horizontal="center" vertical="center" wrapText="1"/>
    </xf>
    <xf numFmtId="0" fontId="9" fillId="4" borderId="35" xfId="6" applyFont="1" applyFill="1" applyBorder="1" applyAlignment="1">
      <alignment horizontal="center" vertical="center" wrapText="1"/>
    </xf>
    <xf numFmtId="0" fontId="9" fillId="4" borderId="41" xfId="6" applyFont="1" applyFill="1" applyBorder="1" applyAlignment="1">
      <alignment horizontal="center" vertical="center" wrapText="1"/>
    </xf>
    <xf numFmtId="43" fontId="19" fillId="0" borderId="37" xfId="1" applyFont="1" applyFill="1" applyBorder="1" applyAlignment="1">
      <alignment horizontal="center" vertical="center" wrapText="1"/>
    </xf>
    <xf numFmtId="43" fontId="19" fillId="0" borderId="38" xfId="1" applyFont="1" applyFill="1" applyBorder="1" applyAlignment="1">
      <alignment horizontal="center" vertical="center" wrapText="1"/>
    </xf>
    <xf numFmtId="43" fontId="19" fillId="12" borderId="38" xfId="1" applyFont="1" applyFill="1" applyBorder="1" applyAlignment="1">
      <alignment horizontal="center" vertical="center" wrapText="1"/>
    </xf>
    <xf numFmtId="0" fontId="4" fillId="0" borderId="38" xfId="6" applyFont="1" applyBorder="1" applyAlignment="1">
      <alignment horizontal="center" vertical="center" wrapText="1"/>
    </xf>
    <xf numFmtId="180" fontId="19" fillId="0" borderId="38" xfId="1" applyNumberFormat="1" applyFont="1" applyFill="1" applyBorder="1" applyAlignment="1">
      <alignment horizontal="center" vertical="center" wrapText="1"/>
    </xf>
    <xf numFmtId="43" fontId="19" fillId="0" borderId="42" xfId="1" applyFont="1" applyFill="1" applyBorder="1" applyAlignment="1">
      <alignment horizontal="center" vertical="center" wrapText="1"/>
    </xf>
    <xf numFmtId="0" fontId="12" fillId="3" borderId="117" xfId="6" applyFont="1" applyFill="1" applyBorder="1" applyAlignment="1">
      <alignment horizontal="center"/>
    </xf>
    <xf numFmtId="0" fontId="9" fillId="4" borderId="58" xfId="6" applyFont="1" applyFill="1" applyBorder="1" applyAlignment="1">
      <alignment horizontal="center" vertical="center" wrapText="1"/>
    </xf>
    <xf numFmtId="0" fontId="12" fillId="3" borderId="41" xfId="6" applyFont="1" applyFill="1" applyBorder="1" applyAlignment="1">
      <alignment horizontal="center"/>
    </xf>
    <xf numFmtId="0" fontId="9" fillId="8" borderId="61" xfId="6" applyFont="1" applyFill="1" applyBorder="1" applyAlignment="1">
      <alignment horizontal="center" vertical="center" wrapText="1"/>
    </xf>
    <xf numFmtId="0" fontId="12" fillId="3" borderId="118" xfId="6" applyFont="1" applyFill="1" applyBorder="1" applyAlignment="1">
      <alignment horizontal="center"/>
    </xf>
    <xf numFmtId="0" fontId="12" fillId="3" borderId="119" xfId="6" applyFont="1" applyFill="1" applyBorder="1" applyAlignment="1">
      <alignment horizontal="center"/>
    </xf>
    <xf numFmtId="0" fontId="9" fillId="4" borderId="111" xfId="6" applyFont="1" applyFill="1" applyBorder="1" applyAlignment="1">
      <alignment horizontal="center" vertical="center" wrapText="1"/>
    </xf>
  </cellXfs>
  <cellStyles count="7">
    <cellStyle name="0,0_x000a_NA_x000a_" xfId="2" xr:uid="{00000000-0005-0000-0000-000031000000}"/>
    <cellStyle name="Comma" xfId="3" xr:uid="{00000000-0005-0000-0000-000032000000}"/>
    <cellStyle name="Hyperlink" xfId="4" xr:uid="{00000000-0005-0000-0000-000033000000}"/>
    <cellStyle name="Normal 3" xfId="5" xr:uid="{00000000-0005-0000-0000-000034000000}"/>
    <cellStyle name="常规" xfId="0" builtinId="0"/>
    <cellStyle name="常规 2" xfId="6" xr:uid="{00000000-0005-0000-0000-000035000000}"/>
    <cellStyle name="千位分隔"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Z103"/>
  <sheetViews>
    <sheetView zoomScaleNormal="100" workbookViewId="0">
      <selection activeCell="D53" sqref="D53"/>
    </sheetView>
  </sheetViews>
  <sheetFormatPr defaultColWidth="9.54296875" defaultRowHeight="14"/>
  <cols>
    <col min="1" max="1" width="9.1796875" style="20" customWidth="1"/>
    <col min="2" max="3" width="21.7265625" style="20" customWidth="1"/>
    <col min="4" max="4" width="24.81640625" style="20" customWidth="1"/>
    <col min="5" max="6" width="21.7265625" style="20" customWidth="1"/>
    <col min="7" max="7" width="9.54296875" style="20" customWidth="1"/>
    <col min="8" max="8" width="72.7265625" style="20" customWidth="1"/>
    <col min="9" max="9" width="9.54296875" style="20" customWidth="1"/>
    <col min="10" max="16384" width="9.54296875" style="20"/>
  </cols>
  <sheetData>
    <row r="1" spans="1:26">
      <c r="A1" s="3"/>
      <c r="B1" s="3"/>
      <c r="C1" s="3"/>
      <c r="D1" s="3"/>
      <c r="E1" s="3"/>
      <c r="F1" s="3"/>
      <c r="G1" s="3"/>
      <c r="H1" s="3"/>
      <c r="I1" s="3"/>
      <c r="J1" s="3"/>
      <c r="K1" s="3"/>
      <c r="L1" s="3"/>
      <c r="M1" s="3"/>
      <c r="N1" s="3"/>
      <c r="O1" s="3"/>
      <c r="P1" s="3"/>
      <c r="Q1" s="3"/>
      <c r="R1" s="3"/>
      <c r="S1" s="3"/>
      <c r="T1" s="3"/>
      <c r="U1" s="3"/>
      <c r="V1" s="3"/>
      <c r="W1" s="3"/>
      <c r="X1" s="3"/>
      <c r="Y1" s="3"/>
      <c r="Z1" s="3"/>
    </row>
    <row r="2" spans="1:26" ht="14.5" thickBot="1">
      <c r="A2" s="3"/>
      <c r="B2" s="3"/>
      <c r="C2" s="3"/>
      <c r="D2" s="3"/>
      <c r="E2" s="3"/>
      <c r="F2" s="3"/>
      <c r="G2" s="3"/>
      <c r="H2" s="3"/>
      <c r="I2" s="3"/>
      <c r="J2" s="3"/>
      <c r="K2" s="3"/>
      <c r="L2" s="3"/>
      <c r="M2" s="3"/>
      <c r="N2" s="3"/>
      <c r="O2" s="3"/>
      <c r="P2" s="3"/>
      <c r="Q2" s="3"/>
      <c r="R2" s="3"/>
      <c r="S2" s="3"/>
      <c r="T2" s="3"/>
      <c r="U2" s="3"/>
      <c r="V2" s="3"/>
      <c r="W2" s="3"/>
      <c r="X2" s="3"/>
      <c r="Y2" s="3"/>
      <c r="Z2" s="3"/>
    </row>
    <row r="3" spans="1:26" ht="18.75" customHeight="1" thickBot="1">
      <c r="A3" s="3"/>
      <c r="B3" s="322" t="s">
        <v>0</v>
      </c>
      <c r="C3" s="322"/>
      <c r="D3" s="322"/>
      <c r="E3" s="3"/>
      <c r="F3" s="3"/>
      <c r="G3" s="3"/>
      <c r="H3" s="326"/>
      <c r="I3" s="42"/>
      <c r="J3" s="42"/>
      <c r="K3" s="42"/>
      <c r="L3" s="42"/>
      <c r="M3" s="42"/>
      <c r="N3" s="42"/>
      <c r="O3" s="42"/>
      <c r="P3" s="42"/>
      <c r="Q3" s="42"/>
      <c r="R3" s="42"/>
      <c r="S3" s="42"/>
      <c r="T3" s="42"/>
      <c r="U3" s="42"/>
      <c r="V3" s="42"/>
      <c r="W3" s="3"/>
      <c r="X3" s="3"/>
      <c r="Y3" s="3"/>
      <c r="Z3" s="3"/>
    </row>
    <row r="4" spans="1:26" ht="15" customHeight="1">
      <c r="A4" s="3"/>
      <c r="B4" s="34" t="s">
        <v>1</v>
      </c>
      <c r="C4" s="323" t="s">
        <v>2</v>
      </c>
      <c r="D4" s="323"/>
      <c r="E4" s="3"/>
      <c r="F4" s="3"/>
      <c r="G4" s="3"/>
      <c r="H4" s="326"/>
      <c r="I4" s="3"/>
      <c r="J4" s="3"/>
      <c r="K4" s="3"/>
      <c r="L4" s="3"/>
      <c r="M4" s="3"/>
      <c r="N4" s="3"/>
      <c r="O4" s="3"/>
      <c r="P4" s="3"/>
      <c r="Q4" s="3"/>
      <c r="R4" s="3"/>
      <c r="S4" s="3"/>
      <c r="T4" s="3"/>
      <c r="U4" s="3"/>
      <c r="V4" s="3"/>
      <c r="W4" s="3"/>
      <c r="X4" s="3"/>
      <c r="Y4" s="3"/>
      <c r="Z4" s="3"/>
    </row>
    <row r="5" spans="1:26" ht="15.75" customHeight="1" thickBot="1">
      <c r="A5" s="3"/>
      <c r="B5" s="10" t="s">
        <v>3</v>
      </c>
      <c r="C5" s="324" t="s">
        <v>188</v>
      </c>
      <c r="D5" s="325"/>
      <c r="E5" s="3"/>
      <c r="F5" s="3"/>
      <c r="G5" s="3"/>
      <c r="H5" s="326"/>
      <c r="I5" s="3"/>
      <c r="J5" s="3"/>
      <c r="K5" s="3"/>
      <c r="L5" s="3"/>
      <c r="M5" s="3"/>
      <c r="N5" s="3"/>
      <c r="O5" s="3"/>
      <c r="P5" s="3"/>
      <c r="Q5" s="3"/>
      <c r="R5" s="3"/>
      <c r="S5" s="3"/>
      <c r="T5" s="3"/>
      <c r="U5" s="3"/>
      <c r="V5" s="3"/>
      <c r="W5" s="3"/>
      <c r="X5" s="3"/>
      <c r="Y5" s="3"/>
      <c r="Z5" s="3"/>
    </row>
    <row r="6" spans="1:26" ht="14.25" customHeight="1">
      <c r="A6" s="3"/>
      <c r="B6" s="3"/>
      <c r="C6" s="3"/>
      <c r="D6" s="3"/>
      <c r="E6" s="3"/>
      <c r="F6" s="3"/>
      <c r="G6" s="3"/>
      <c r="H6" s="326"/>
      <c r="I6" s="3"/>
      <c r="J6" s="3"/>
      <c r="K6" s="3"/>
      <c r="L6" s="3"/>
      <c r="M6" s="3"/>
      <c r="N6" s="3"/>
      <c r="O6" s="3"/>
      <c r="P6" s="3"/>
      <c r="Q6" s="3"/>
      <c r="R6" s="3"/>
      <c r="S6" s="3"/>
      <c r="T6" s="3"/>
      <c r="U6" s="3"/>
      <c r="V6" s="3"/>
      <c r="W6" s="3"/>
      <c r="X6" s="3"/>
      <c r="Y6" s="3"/>
      <c r="Z6" s="3"/>
    </row>
    <row r="7" spans="1:26" ht="14.25" customHeight="1">
      <c r="A7" s="3"/>
      <c r="B7" s="3"/>
      <c r="C7" s="3"/>
      <c r="D7" s="3"/>
      <c r="E7" s="3"/>
      <c r="F7" s="3"/>
      <c r="G7" s="3"/>
      <c r="H7" s="326"/>
      <c r="I7" s="3"/>
      <c r="J7" s="3"/>
      <c r="K7" s="3"/>
      <c r="L7" s="3"/>
      <c r="M7" s="3"/>
      <c r="N7" s="3"/>
      <c r="O7" s="3"/>
      <c r="P7" s="3"/>
      <c r="Q7" s="3"/>
      <c r="R7" s="3"/>
      <c r="S7" s="3"/>
      <c r="T7" s="3"/>
      <c r="U7" s="3"/>
      <c r="V7" s="3"/>
      <c r="W7" s="3"/>
      <c r="X7" s="3"/>
      <c r="Y7" s="3"/>
      <c r="Z7" s="3"/>
    </row>
    <row r="8" spans="1:26" ht="15" customHeight="1">
      <c r="A8" s="3"/>
      <c r="B8" s="21" t="s">
        <v>4</v>
      </c>
      <c r="C8" s="3"/>
      <c r="D8" s="3"/>
      <c r="E8" s="3"/>
      <c r="F8" s="3"/>
      <c r="G8" s="3"/>
      <c r="H8" s="3"/>
      <c r="I8" s="3"/>
      <c r="J8" s="3"/>
      <c r="K8" s="3"/>
      <c r="L8" s="3"/>
      <c r="M8" s="3"/>
      <c r="N8" s="3"/>
      <c r="O8" s="3"/>
      <c r="P8" s="3"/>
      <c r="Q8" s="3"/>
      <c r="R8" s="3"/>
      <c r="S8" s="3"/>
      <c r="T8" s="3"/>
      <c r="U8" s="3"/>
      <c r="V8" s="3"/>
      <c r="W8" s="3"/>
      <c r="X8" s="3"/>
      <c r="Y8" s="3"/>
      <c r="Z8" s="3"/>
    </row>
    <row r="9" spans="1:26" ht="14.25" customHeight="1">
      <c r="A9" s="3"/>
      <c r="B9" s="3"/>
      <c r="C9" s="3"/>
      <c r="D9" s="3"/>
      <c r="E9" s="3"/>
      <c r="F9" s="3"/>
      <c r="G9" s="3"/>
      <c r="H9" s="3"/>
      <c r="I9" s="3"/>
      <c r="J9" s="3"/>
      <c r="K9" s="3"/>
      <c r="L9" s="3"/>
      <c r="M9" s="3"/>
      <c r="N9" s="3"/>
      <c r="O9" s="3"/>
      <c r="P9" s="3"/>
      <c r="Q9" s="3"/>
      <c r="R9" s="3"/>
      <c r="S9" s="3"/>
      <c r="T9" s="3"/>
      <c r="U9" s="3"/>
      <c r="V9" s="3"/>
      <c r="W9" s="3"/>
      <c r="X9" s="3"/>
      <c r="Y9" s="3"/>
      <c r="Z9" s="3"/>
    </row>
    <row r="10" spans="1:26" ht="14.25" customHeight="1">
      <c r="A10" s="3"/>
      <c r="B10" s="3" t="s">
        <v>5</v>
      </c>
      <c r="C10" s="3"/>
      <c r="D10" s="3"/>
      <c r="E10" s="3"/>
      <c r="F10" s="3"/>
      <c r="G10" s="3"/>
      <c r="H10" s="3"/>
      <c r="I10" s="3"/>
      <c r="J10" s="3"/>
      <c r="K10" s="3"/>
      <c r="L10" s="3"/>
      <c r="M10" s="3"/>
      <c r="N10" s="3"/>
      <c r="O10" s="3"/>
      <c r="P10" s="3"/>
      <c r="Q10" s="3"/>
      <c r="R10" s="3"/>
      <c r="S10" s="3"/>
      <c r="T10" s="3"/>
      <c r="U10" s="3"/>
      <c r="V10" s="3"/>
      <c r="W10" s="3"/>
      <c r="X10" s="3"/>
      <c r="Y10" s="3"/>
      <c r="Z10" s="3"/>
    </row>
    <row r="11" spans="1:26" ht="15" customHeight="1" thickBot="1">
      <c r="A11" s="3"/>
      <c r="B11" s="3"/>
      <c r="C11" s="3"/>
      <c r="D11" s="3"/>
      <c r="E11" s="3"/>
      <c r="F11" s="3"/>
      <c r="G11" s="3"/>
      <c r="H11" s="3"/>
      <c r="I11" s="3"/>
      <c r="J11" s="3"/>
      <c r="K11" s="3"/>
      <c r="L11" s="3"/>
      <c r="M11" s="3"/>
      <c r="N11" s="3"/>
      <c r="O11" s="3"/>
      <c r="P11" s="3"/>
      <c r="Q11" s="3"/>
      <c r="R11" s="3"/>
      <c r="S11" s="3"/>
      <c r="T11" s="3"/>
      <c r="U11" s="3"/>
      <c r="V11" s="3"/>
      <c r="W11" s="3"/>
      <c r="X11" s="3"/>
      <c r="Y11" s="3"/>
      <c r="Z11" s="3"/>
    </row>
    <row r="12" spans="1:26" ht="45.75" customHeight="1" thickBot="1">
      <c r="A12" s="3"/>
      <c r="B12" s="35" t="s">
        <v>6</v>
      </c>
      <c r="C12" s="35" t="s">
        <v>7</v>
      </c>
      <c r="D12" s="3"/>
      <c r="E12" s="3"/>
      <c r="F12" s="3"/>
      <c r="G12" s="3"/>
      <c r="H12" s="3"/>
      <c r="I12" s="3"/>
      <c r="J12" s="3"/>
      <c r="K12" s="3"/>
      <c r="L12" s="3"/>
      <c r="M12" s="3"/>
      <c r="N12" s="3"/>
      <c r="O12" s="3"/>
      <c r="P12" s="3"/>
      <c r="Q12" s="3"/>
      <c r="R12" s="3"/>
      <c r="S12" s="3"/>
      <c r="T12" s="3"/>
      <c r="U12" s="3"/>
      <c r="V12" s="3"/>
      <c r="W12" s="3"/>
      <c r="X12" s="3"/>
      <c r="Y12" s="3"/>
      <c r="Z12" s="3"/>
    </row>
    <row r="13" spans="1:26" ht="30.75" customHeight="1" thickBot="1">
      <c r="A13" s="3"/>
      <c r="B13" s="36" t="s">
        <v>8</v>
      </c>
      <c r="C13" s="36" t="s">
        <v>9</v>
      </c>
      <c r="D13" s="3"/>
      <c r="E13" s="3"/>
      <c r="F13" s="3"/>
      <c r="G13" s="3"/>
      <c r="H13" s="3"/>
      <c r="I13" s="3"/>
      <c r="J13" s="3"/>
      <c r="K13" s="3"/>
      <c r="L13" s="3"/>
      <c r="M13" s="3"/>
      <c r="N13" s="3"/>
      <c r="O13" s="3"/>
      <c r="P13" s="3"/>
      <c r="Q13" s="3"/>
      <c r="R13" s="3"/>
      <c r="S13" s="3"/>
      <c r="T13" s="3"/>
      <c r="U13" s="3"/>
      <c r="V13" s="3"/>
      <c r="W13" s="3"/>
      <c r="X13" s="3"/>
      <c r="Y13" s="3"/>
      <c r="Z13" s="3"/>
    </row>
    <row r="14" spans="1:26" ht="14.25" customHeight="1" thickBot="1">
      <c r="A14" s="3"/>
      <c r="B14" s="3"/>
      <c r="C14" s="3"/>
      <c r="D14" s="3"/>
      <c r="E14" s="3"/>
      <c r="F14" s="3"/>
      <c r="G14" s="3"/>
      <c r="H14" s="3"/>
      <c r="I14" s="3"/>
      <c r="J14" s="3"/>
      <c r="K14" s="3"/>
      <c r="L14" s="3"/>
      <c r="M14" s="3"/>
      <c r="N14" s="3"/>
      <c r="O14" s="3"/>
      <c r="P14" s="3"/>
      <c r="Q14" s="3"/>
      <c r="R14" s="3"/>
      <c r="S14" s="3"/>
      <c r="T14" s="3"/>
      <c r="U14" s="3"/>
      <c r="V14" s="3"/>
      <c r="W14" s="3"/>
      <c r="X14" s="3"/>
      <c r="Y14" s="3"/>
      <c r="Z14" s="3"/>
    </row>
    <row r="15" spans="1:26" ht="15.4" customHeight="1" thickBot="1">
      <c r="A15" s="3"/>
      <c r="B15" s="3" t="s">
        <v>10</v>
      </c>
      <c r="C15" s="3"/>
      <c r="D15" s="37" t="s">
        <v>186</v>
      </c>
      <c r="E15" s="23"/>
      <c r="F15" s="23"/>
      <c r="G15" s="3"/>
      <c r="H15" s="3"/>
      <c r="I15" s="3"/>
      <c r="J15" s="3"/>
      <c r="K15" s="3"/>
      <c r="L15" s="23"/>
      <c r="M15" s="23"/>
      <c r="N15" s="3"/>
      <c r="O15" s="3"/>
      <c r="P15" s="3"/>
      <c r="Q15" s="3"/>
      <c r="R15" s="3"/>
      <c r="S15" s="3"/>
      <c r="T15" s="3"/>
      <c r="U15" s="3"/>
      <c r="V15" s="3"/>
      <c r="W15" s="3"/>
      <c r="X15" s="3"/>
      <c r="Y15" s="3"/>
      <c r="Z15" s="3"/>
    </row>
    <row r="16" spans="1:26" ht="14.25" customHeight="1" thickBot="1">
      <c r="A16" s="3"/>
      <c r="B16" s="3"/>
      <c r="C16" s="3"/>
      <c r="D16" s="3"/>
      <c r="E16" s="3"/>
      <c r="F16" s="23"/>
      <c r="G16" s="3"/>
      <c r="H16" s="3"/>
      <c r="I16" s="3"/>
      <c r="J16" s="3"/>
      <c r="K16" s="3"/>
      <c r="L16" s="23"/>
      <c r="M16" s="23"/>
      <c r="N16" s="3"/>
      <c r="O16" s="3"/>
      <c r="P16" s="3"/>
      <c r="Q16" s="3"/>
      <c r="R16" s="3"/>
      <c r="S16" s="3"/>
      <c r="T16" s="3"/>
      <c r="U16" s="3"/>
      <c r="V16" s="3"/>
      <c r="W16" s="3"/>
      <c r="X16" s="3"/>
      <c r="Y16" s="3"/>
      <c r="Z16" s="3"/>
    </row>
    <row r="17" spans="1:26" ht="14.25" customHeight="1" thickBot="1">
      <c r="A17" s="3"/>
      <c r="B17" s="3" t="s">
        <v>11</v>
      </c>
      <c r="C17" s="3"/>
      <c r="D17" s="241" t="s">
        <v>287</v>
      </c>
      <c r="E17" s="23"/>
      <c r="F17" s="23"/>
      <c r="G17" s="3"/>
      <c r="H17" s="3"/>
      <c r="I17" s="3"/>
      <c r="J17" s="3"/>
      <c r="K17" s="3"/>
      <c r="L17" s="23"/>
      <c r="M17" s="23"/>
      <c r="N17" s="3"/>
      <c r="O17" s="3"/>
      <c r="P17" s="3"/>
      <c r="Q17" s="3"/>
      <c r="R17" s="3"/>
      <c r="S17" s="3"/>
      <c r="T17" s="3"/>
      <c r="U17" s="3"/>
      <c r="V17" s="3"/>
      <c r="W17" s="3"/>
      <c r="X17" s="3"/>
      <c r="Y17" s="3"/>
      <c r="Z17" s="3"/>
    </row>
    <row r="18" spans="1:26" ht="14.25" customHeight="1">
      <c r="A18" s="3"/>
      <c r="B18" s="3"/>
      <c r="C18" s="3"/>
      <c r="D18" s="38"/>
      <c r="E18" s="23"/>
      <c r="F18" s="23"/>
      <c r="G18" s="3"/>
      <c r="H18" s="3"/>
      <c r="I18" s="3"/>
      <c r="J18" s="3"/>
      <c r="K18" s="3"/>
      <c r="L18" s="23"/>
      <c r="M18" s="23"/>
      <c r="N18" s="3"/>
      <c r="O18" s="3"/>
      <c r="P18" s="3"/>
      <c r="Q18" s="3"/>
      <c r="R18" s="3"/>
      <c r="S18" s="3"/>
      <c r="T18" s="3"/>
      <c r="U18" s="3"/>
      <c r="V18" s="3"/>
      <c r="W18" s="3"/>
      <c r="X18" s="3"/>
      <c r="Y18" s="3"/>
      <c r="Z18" s="3"/>
    </row>
    <row r="19" spans="1:26" ht="14.25" customHeight="1">
      <c r="A19" s="3"/>
      <c r="B19" s="8" t="s">
        <v>12</v>
      </c>
      <c r="C19" s="3"/>
      <c r="D19" s="3"/>
      <c r="E19" s="3"/>
      <c r="F19" s="3"/>
      <c r="G19" s="3"/>
      <c r="H19" s="3"/>
      <c r="I19" s="3"/>
      <c r="J19" s="3"/>
      <c r="K19" s="3"/>
      <c r="L19" s="3"/>
      <c r="M19" s="3"/>
      <c r="N19" s="3"/>
      <c r="O19" s="3"/>
      <c r="P19" s="3"/>
      <c r="Q19" s="3"/>
      <c r="R19" s="3"/>
      <c r="S19" s="3"/>
      <c r="T19" s="3"/>
      <c r="U19" s="3"/>
      <c r="V19" s="3"/>
      <c r="W19" s="3"/>
      <c r="X19" s="3"/>
      <c r="Y19" s="3"/>
      <c r="Z19" s="3"/>
    </row>
    <row r="20" spans="1:26" ht="14.25" customHeight="1">
      <c r="A20" s="3"/>
      <c r="B20" s="39" t="s">
        <v>13</v>
      </c>
      <c r="C20" s="8"/>
      <c r="D20" s="8"/>
      <c r="E20" s="8"/>
      <c r="F20" s="8"/>
      <c r="G20" s="8"/>
      <c r="H20" s="8"/>
      <c r="I20" s="8"/>
      <c r="J20" s="3"/>
      <c r="K20" s="3"/>
      <c r="L20" s="3"/>
      <c r="M20" s="3"/>
      <c r="N20" s="3"/>
      <c r="O20" s="3"/>
      <c r="P20" s="3"/>
      <c r="Q20" s="3"/>
      <c r="R20" s="3"/>
      <c r="S20" s="3"/>
      <c r="T20" s="3"/>
      <c r="U20" s="3"/>
      <c r="V20" s="3"/>
      <c r="W20" s="3"/>
      <c r="X20" s="3"/>
      <c r="Y20" s="3"/>
      <c r="Z20" s="3"/>
    </row>
    <row r="21" spans="1:26" ht="14.25" customHeight="1">
      <c r="A21" s="3"/>
      <c r="B21" s="3"/>
      <c r="C21" s="3"/>
      <c r="D21" s="3"/>
      <c r="E21" s="3"/>
      <c r="F21" s="3"/>
      <c r="G21" s="3"/>
      <c r="H21" s="3"/>
      <c r="I21" s="3"/>
      <c r="J21" s="40"/>
      <c r="K21" s="3"/>
      <c r="L21" s="3"/>
      <c r="M21" s="3"/>
      <c r="N21" s="3"/>
      <c r="O21" s="3"/>
      <c r="P21" s="3"/>
      <c r="Q21" s="3"/>
      <c r="R21" s="3"/>
      <c r="S21" s="3"/>
      <c r="T21" s="3"/>
      <c r="U21" s="3"/>
      <c r="V21" s="3"/>
      <c r="W21" s="3"/>
      <c r="X21" s="3"/>
      <c r="Y21" s="3"/>
      <c r="Z21" s="3"/>
    </row>
    <row r="22" spans="1:26" s="3" customFormat="1" ht="14.25" customHeight="1">
      <c r="B22" s="3" t="s">
        <v>14</v>
      </c>
      <c r="J22" s="40"/>
    </row>
    <row r="23" spans="1:26" ht="14.25" customHeight="1">
      <c r="A23" s="3"/>
      <c r="B23" s="3"/>
      <c r="C23" s="3"/>
      <c r="D23" s="3"/>
      <c r="E23" s="3"/>
      <c r="F23" s="3"/>
      <c r="G23" s="3"/>
      <c r="H23" s="3"/>
      <c r="I23" s="3"/>
      <c r="J23" s="40"/>
      <c r="K23" s="3"/>
      <c r="L23" s="3"/>
      <c r="M23" s="3"/>
      <c r="N23" s="3"/>
      <c r="O23" s="3"/>
      <c r="P23" s="3"/>
      <c r="Q23" s="3"/>
      <c r="R23" s="3"/>
      <c r="S23" s="3"/>
      <c r="T23" s="3"/>
      <c r="U23" s="3"/>
      <c r="V23" s="3"/>
      <c r="W23" s="3"/>
      <c r="X23" s="3"/>
      <c r="Y23" s="3"/>
      <c r="Z23" s="3"/>
    </row>
    <row r="24" spans="1:26" ht="15" customHeight="1">
      <c r="A24" s="3"/>
      <c r="B24" s="3" t="s">
        <v>15</v>
      </c>
      <c r="C24" s="3"/>
      <c r="D24" s="3"/>
      <c r="E24" s="3"/>
      <c r="F24" s="3"/>
      <c r="G24" s="3"/>
      <c r="H24" s="3"/>
      <c r="I24" s="3"/>
      <c r="J24" s="3"/>
      <c r="K24" s="3"/>
      <c r="L24" s="3"/>
      <c r="M24" s="3"/>
      <c r="N24" s="3"/>
      <c r="O24" s="3"/>
      <c r="P24" s="3"/>
      <c r="Q24" s="3"/>
      <c r="R24" s="3"/>
      <c r="S24" s="3"/>
      <c r="T24" s="3"/>
      <c r="U24" s="3"/>
      <c r="V24" s="3"/>
      <c r="W24" s="3"/>
      <c r="X24" s="3"/>
      <c r="Y24" s="3"/>
      <c r="Z24" s="3"/>
    </row>
    <row r="25" spans="1:26" ht="15.75" customHeight="1">
      <c r="A25" s="3"/>
      <c r="B25" s="40" t="s">
        <v>16</v>
      </c>
      <c r="C25" s="3"/>
      <c r="D25" s="3"/>
      <c r="E25" s="3"/>
      <c r="F25" s="3"/>
      <c r="G25" s="3"/>
      <c r="H25" s="3"/>
      <c r="I25" s="3"/>
      <c r="J25" s="3"/>
      <c r="K25" s="3"/>
      <c r="L25" s="3"/>
      <c r="M25" s="3"/>
      <c r="N25" s="3"/>
      <c r="O25" s="3"/>
      <c r="P25" s="3"/>
      <c r="Q25" s="3"/>
      <c r="R25" s="3"/>
      <c r="S25" s="3"/>
      <c r="T25" s="3"/>
      <c r="U25" s="3"/>
      <c r="V25" s="3"/>
      <c r="W25" s="3"/>
      <c r="X25" s="3"/>
      <c r="Y25" s="3"/>
      <c r="Z25" s="3"/>
    </row>
    <row r="26" spans="1:26" ht="15" customHeight="1">
      <c r="A26" s="3"/>
      <c r="B26" s="3"/>
      <c r="C26" s="3"/>
      <c r="D26" s="3"/>
      <c r="E26" s="3"/>
      <c r="F26" s="3"/>
      <c r="G26" s="3"/>
      <c r="H26" s="3"/>
      <c r="I26" s="3"/>
      <c r="J26" s="3"/>
      <c r="K26" s="3"/>
      <c r="L26" s="3"/>
      <c r="M26" s="3"/>
      <c r="N26" s="3"/>
      <c r="O26" s="3"/>
      <c r="P26" s="3"/>
      <c r="Q26" s="3"/>
      <c r="R26" s="3"/>
      <c r="S26" s="3"/>
      <c r="T26" s="3"/>
      <c r="U26" s="3"/>
      <c r="V26" s="3"/>
      <c r="W26" s="3"/>
      <c r="X26" s="3"/>
      <c r="Y26" s="3"/>
      <c r="Z26" s="3"/>
    </row>
    <row r="27" spans="1:26" ht="15.75" customHeight="1">
      <c r="A27" s="3"/>
      <c r="B27" s="3" t="s">
        <v>17</v>
      </c>
      <c r="C27" s="23"/>
      <c r="D27" s="23"/>
      <c r="E27" s="3"/>
      <c r="F27" s="3"/>
      <c r="G27" s="3"/>
      <c r="H27" s="3"/>
      <c r="I27" s="3"/>
      <c r="J27" s="3"/>
      <c r="K27" s="23"/>
      <c r="L27" s="3"/>
      <c r="M27" s="3"/>
      <c r="N27" s="3"/>
      <c r="O27" s="3"/>
      <c r="P27" s="3"/>
      <c r="Q27" s="3"/>
      <c r="R27" s="3"/>
      <c r="S27" s="3"/>
      <c r="T27" s="3"/>
      <c r="U27" s="3"/>
      <c r="V27" s="3"/>
      <c r="W27" s="3"/>
      <c r="X27" s="3"/>
      <c r="Y27" s="3"/>
      <c r="Z27" s="3"/>
    </row>
    <row r="28" spans="1:26" ht="15" customHeight="1">
      <c r="A28" s="3"/>
      <c r="B28" s="3"/>
      <c r="C28" s="23"/>
      <c r="D28" s="23"/>
      <c r="E28" s="3"/>
      <c r="F28" s="3"/>
      <c r="G28" s="3"/>
      <c r="H28" s="3"/>
      <c r="I28" s="3"/>
      <c r="J28" s="3"/>
      <c r="K28" s="23"/>
      <c r="L28" s="3"/>
      <c r="M28" s="3"/>
      <c r="N28" s="3"/>
      <c r="O28" s="3"/>
      <c r="P28" s="3"/>
      <c r="Q28" s="3"/>
      <c r="R28" s="3"/>
      <c r="S28" s="3"/>
      <c r="T28" s="3"/>
      <c r="U28" s="3"/>
      <c r="V28" s="3"/>
      <c r="W28" s="3"/>
      <c r="X28" s="3"/>
      <c r="Y28" s="3"/>
      <c r="Z28" s="3"/>
    </row>
    <row r="29" spans="1:26" ht="14.25" customHeight="1">
      <c r="A29" s="3"/>
      <c r="B29" s="3" t="s">
        <v>18</v>
      </c>
      <c r="C29" s="3"/>
      <c r="D29" s="3"/>
      <c r="E29" s="3"/>
      <c r="F29" s="3"/>
      <c r="G29" s="3"/>
      <c r="H29" s="3"/>
      <c r="I29" s="3"/>
      <c r="J29" s="3"/>
      <c r="K29" s="3"/>
      <c r="L29" s="3"/>
      <c r="M29" s="3"/>
      <c r="N29" s="3"/>
      <c r="O29" s="3"/>
      <c r="P29" s="3"/>
      <c r="Q29" s="3"/>
      <c r="R29" s="3"/>
      <c r="S29" s="3"/>
      <c r="T29" s="3"/>
      <c r="U29" s="3"/>
      <c r="V29" s="3"/>
      <c r="W29" s="3"/>
      <c r="X29" s="3"/>
      <c r="Y29" s="3"/>
      <c r="Z29" s="3"/>
    </row>
    <row r="30" spans="1:26" ht="14.25" customHeight="1">
      <c r="A30" s="3"/>
      <c r="B30" s="40" t="s">
        <v>19</v>
      </c>
      <c r="C30" s="3"/>
      <c r="D30" s="3"/>
      <c r="E30" s="3"/>
      <c r="F30" s="3"/>
      <c r="G30" s="3"/>
      <c r="H30" s="3"/>
      <c r="I30" s="3"/>
      <c r="J30" s="3"/>
      <c r="K30" s="3"/>
      <c r="L30" s="3"/>
      <c r="M30" s="3"/>
      <c r="N30" s="3"/>
      <c r="O30" s="3"/>
      <c r="P30" s="3"/>
      <c r="Q30" s="3"/>
      <c r="R30" s="3"/>
      <c r="S30" s="3"/>
      <c r="T30" s="3"/>
      <c r="U30" s="3"/>
      <c r="V30" s="3"/>
      <c r="W30" s="3"/>
      <c r="X30" s="3"/>
      <c r="Y30" s="3"/>
      <c r="Z30" s="3"/>
    </row>
    <row r="31" spans="1:26" ht="14.25" customHeight="1">
      <c r="A31" s="3"/>
      <c r="B31" s="40"/>
      <c r="C31" s="3"/>
      <c r="D31" s="3"/>
      <c r="E31" s="3"/>
      <c r="F31" s="3"/>
      <c r="G31" s="3"/>
      <c r="H31" s="3"/>
      <c r="I31" s="3"/>
      <c r="J31" s="3"/>
      <c r="K31" s="3"/>
      <c r="L31" s="3"/>
      <c r="M31" s="3"/>
      <c r="N31" s="3"/>
      <c r="O31" s="3"/>
      <c r="P31" s="3"/>
      <c r="Q31" s="3"/>
      <c r="R31" s="3"/>
      <c r="S31" s="3"/>
      <c r="T31" s="3"/>
      <c r="U31" s="3"/>
      <c r="V31" s="3"/>
      <c r="W31" s="3"/>
      <c r="X31" s="3"/>
      <c r="Y31" s="3"/>
      <c r="Z31" s="3"/>
    </row>
    <row r="32" spans="1:26" ht="14.25" customHeight="1">
      <c r="A32" s="3"/>
      <c r="B32" s="8" t="s">
        <v>20</v>
      </c>
      <c r="C32" s="3"/>
      <c r="D32" s="3"/>
      <c r="E32" s="3"/>
      <c r="F32" s="3"/>
      <c r="G32" s="3"/>
      <c r="H32" s="3"/>
      <c r="I32" s="3"/>
      <c r="J32" s="3"/>
      <c r="K32" s="3"/>
      <c r="L32" s="3"/>
      <c r="M32" s="3"/>
      <c r="N32" s="3"/>
      <c r="O32" s="3"/>
      <c r="P32" s="3"/>
      <c r="Q32" s="3"/>
      <c r="R32" s="3"/>
      <c r="S32" s="3"/>
      <c r="T32" s="3"/>
      <c r="U32" s="3"/>
      <c r="V32" s="3"/>
      <c r="W32" s="3"/>
      <c r="X32" s="3"/>
      <c r="Y32" s="3"/>
      <c r="Z32" s="3"/>
    </row>
    <row r="33" spans="1:26" ht="14.25" customHeight="1">
      <c r="A33" s="3"/>
      <c r="B33" s="8"/>
      <c r="C33" s="3"/>
      <c r="D33" s="3"/>
      <c r="E33" s="3"/>
      <c r="F33" s="3"/>
      <c r="G33" s="3"/>
      <c r="H33" s="3"/>
      <c r="I33" s="3"/>
      <c r="J33" s="3"/>
      <c r="K33" s="3"/>
      <c r="L33" s="3"/>
      <c r="M33" s="3"/>
      <c r="N33" s="3"/>
      <c r="O33" s="3"/>
      <c r="P33" s="3"/>
      <c r="Q33" s="3"/>
      <c r="R33" s="3"/>
      <c r="S33" s="3"/>
      <c r="T33" s="3"/>
      <c r="U33" s="3"/>
      <c r="V33" s="3"/>
      <c r="W33" s="3"/>
      <c r="X33" s="3"/>
      <c r="Y33" s="3"/>
      <c r="Z33" s="3"/>
    </row>
    <row r="34" spans="1:26" ht="14.25" customHeight="1">
      <c r="A34" s="3"/>
      <c r="B34" s="8" t="s">
        <v>21</v>
      </c>
      <c r="C34" s="3"/>
      <c r="D34" s="3"/>
      <c r="E34" s="3"/>
      <c r="F34" s="3"/>
      <c r="G34" s="3"/>
      <c r="H34" s="3"/>
      <c r="I34" s="3"/>
      <c r="J34" s="3"/>
      <c r="K34" s="3"/>
      <c r="L34" s="3"/>
      <c r="M34" s="3"/>
      <c r="N34" s="3"/>
      <c r="O34" s="3"/>
      <c r="P34" s="3"/>
      <c r="Q34" s="3"/>
      <c r="R34" s="3"/>
      <c r="S34" s="3"/>
      <c r="T34" s="3"/>
      <c r="U34" s="3"/>
      <c r="V34" s="3"/>
      <c r="W34" s="3"/>
      <c r="X34" s="3"/>
      <c r="Y34" s="3"/>
      <c r="Z34" s="3"/>
    </row>
    <row r="35" spans="1:26" ht="14.25" customHeight="1">
      <c r="A35" s="3"/>
      <c r="B35" s="3" t="s">
        <v>22</v>
      </c>
      <c r="C35" s="3"/>
      <c r="D35" s="3"/>
      <c r="E35" s="41"/>
      <c r="F35" s="3"/>
      <c r="G35" s="3"/>
      <c r="H35" s="3"/>
      <c r="I35" s="3"/>
      <c r="J35" s="3"/>
      <c r="K35" s="3"/>
      <c r="L35" s="3"/>
      <c r="M35" s="3"/>
      <c r="N35" s="3"/>
      <c r="O35" s="3"/>
      <c r="P35" s="3"/>
      <c r="Q35" s="3"/>
      <c r="R35" s="3"/>
      <c r="S35" s="3"/>
      <c r="T35" s="3"/>
      <c r="U35" s="3"/>
      <c r="V35" s="3"/>
      <c r="W35" s="3"/>
      <c r="X35" s="3"/>
      <c r="Y35" s="3"/>
      <c r="Z35" s="3"/>
    </row>
    <row r="36" spans="1:26" ht="14.25" customHeight="1">
      <c r="A36" s="3"/>
      <c r="B36" s="3" t="s">
        <v>23</v>
      </c>
      <c r="C36" s="3"/>
      <c r="D36" s="3"/>
      <c r="E36" s="3"/>
      <c r="F36" s="3"/>
      <c r="G36" s="3"/>
      <c r="H36" s="3"/>
      <c r="I36" s="3"/>
      <c r="J36" s="3"/>
      <c r="K36" s="3"/>
      <c r="L36" s="3"/>
      <c r="M36" s="3"/>
      <c r="N36" s="3"/>
      <c r="O36" s="3"/>
      <c r="P36" s="3"/>
      <c r="Q36" s="3"/>
      <c r="R36" s="3"/>
      <c r="S36" s="3"/>
      <c r="T36" s="3"/>
      <c r="U36" s="3"/>
      <c r="V36" s="3"/>
      <c r="W36" s="3"/>
      <c r="X36" s="3"/>
      <c r="Y36" s="3"/>
      <c r="Z36" s="3"/>
    </row>
    <row r="37" spans="1:26" ht="14.25" customHeight="1">
      <c r="A37" s="3"/>
      <c r="B37" s="3"/>
      <c r="C37" s="3"/>
      <c r="D37" s="3"/>
      <c r="E37" s="3"/>
      <c r="F37" s="3"/>
      <c r="G37" s="3"/>
      <c r="H37" s="3"/>
      <c r="I37" s="3"/>
      <c r="J37" s="3"/>
      <c r="K37" s="3"/>
      <c r="L37" s="3"/>
      <c r="M37" s="3"/>
      <c r="N37" s="3"/>
      <c r="O37" s="3"/>
      <c r="P37" s="3"/>
      <c r="Q37" s="3"/>
      <c r="R37" s="3"/>
      <c r="S37" s="3"/>
      <c r="T37" s="3"/>
      <c r="U37" s="3"/>
      <c r="V37" s="3"/>
      <c r="W37" s="3"/>
      <c r="X37" s="3"/>
      <c r="Y37" s="3"/>
      <c r="Z37" s="3"/>
    </row>
    <row r="38" spans="1:26">
      <c r="A38" s="3"/>
      <c r="B38" s="3" t="s">
        <v>24</v>
      </c>
      <c r="C38" s="3"/>
      <c r="D38" s="3"/>
      <c r="E38" s="3"/>
      <c r="F38" s="3"/>
      <c r="G38" s="3"/>
      <c r="H38" s="3"/>
      <c r="I38" s="3"/>
      <c r="J38" s="3"/>
      <c r="K38" s="3"/>
      <c r="L38" s="3"/>
      <c r="M38" s="3"/>
      <c r="N38" s="3"/>
      <c r="O38" s="3"/>
      <c r="P38" s="3"/>
      <c r="Q38" s="3"/>
      <c r="R38" s="3"/>
      <c r="S38" s="3"/>
      <c r="T38" s="3"/>
      <c r="U38" s="3"/>
      <c r="V38" s="3"/>
      <c r="W38" s="3"/>
      <c r="X38" s="3"/>
      <c r="Y38" s="3"/>
      <c r="Z38" s="3"/>
    </row>
    <row r="39" spans="1:26">
      <c r="A39" s="3"/>
      <c r="B39" s="3" t="s">
        <v>25</v>
      </c>
      <c r="C39" s="3"/>
      <c r="D39" s="3"/>
      <c r="E39" s="3"/>
      <c r="F39" s="3"/>
      <c r="G39" s="3"/>
      <c r="H39" s="3"/>
      <c r="I39" s="3"/>
      <c r="J39" s="3"/>
      <c r="K39" s="3"/>
      <c r="L39" s="3"/>
      <c r="M39" s="3"/>
      <c r="N39" s="3"/>
      <c r="O39" s="3"/>
      <c r="P39" s="3"/>
      <c r="Q39" s="3"/>
      <c r="R39" s="3"/>
      <c r="S39" s="3"/>
      <c r="T39" s="3"/>
      <c r="U39" s="3"/>
      <c r="V39" s="3"/>
      <c r="W39" s="3"/>
      <c r="X39" s="3"/>
      <c r="Y39" s="3"/>
      <c r="Z39" s="3"/>
    </row>
    <row r="40" spans="1:26">
      <c r="A40" s="3"/>
      <c r="B40" s="3"/>
      <c r="C40" s="3"/>
      <c r="D40" s="3"/>
      <c r="E40" s="3"/>
      <c r="F40" s="3"/>
      <c r="G40" s="3"/>
      <c r="H40" s="3"/>
      <c r="I40" s="3"/>
      <c r="J40" s="3"/>
      <c r="K40" s="3"/>
      <c r="L40" s="3"/>
      <c r="M40" s="3"/>
      <c r="N40" s="3"/>
      <c r="O40" s="3"/>
      <c r="P40" s="3"/>
      <c r="Q40" s="3"/>
      <c r="R40" s="3"/>
      <c r="S40" s="3"/>
      <c r="T40" s="3"/>
      <c r="U40" s="3"/>
      <c r="V40" s="3"/>
      <c r="W40" s="3"/>
      <c r="X40" s="3"/>
      <c r="Y40" s="3"/>
      <c r="Z40" s="3"/>
    </row>
    <row r="41" spans="1:26">
      <c r="A41" s="3"/>
      <c r="B41" s="327" t="s">
        <v>26</v>
      </c>
      <c r="C41" s="327"/>
      <c r="D41" s="327"/>
      <c r="E41" s="327"/>
      <c r="F41" s="327"/>
      <c r="G41" s="327"/>
      <c r="H41" s="327"/>
      <c r="I41" s="3"/>
      <c r="J41" s="3"/>
      <c r="K41" s="3"/>
      <c r="L41" s="3"/>
      <c r="M41" s="3"/>
      <c r="N41" s="3"/>
      <c r="O41" s="3"/>
      <c r="P41" s="3"/>
      <c r="Q41" s="3"/>
      <c r="R41" s="3"/>
      <c r="S41" s="3"/>
      <c r="T41" s="3"/>
      <c r="U41" s="3"/>
      <c r="V41" s="3"/>
      <c r="W41" s="3"/>
      <c r="X41" s="3"/>
      <c r="Y41" s="3"/>
      <c r="Z41" s="3"/>
    </row>
    <row r="42" spans="1:26">
      <c r="A42" s="3"/>
      <c r="B42" s="327"/>
      <c r="C42" s="327"/>
      <c r="D42" s="327"/>
      <c r="E42" s="327"/>
      <c r="F42" s="327"/>
      <c r="G42" s="327"/>
      <c r="H42" s="327"/>
      <c r="I42" s="3"/>
      <c r="J42" s="3"/>
      <c r="K42" s="3"/>
      <c r="L42" s="3"/>
      <c r="M42" s="3"/>
      <c r="N42" s="3"/>
      <c r="O42" s="3"/>
      <c r="P42" s="3"/>
      <c r="Q42" s="3"/>
      <c r="R42" s="3"/>
      <c r="S42" s="3"/>
      <c r="T42" s="3"/>
      <c r="U42" s="3"/>
      <c r="V42" s="3"/>
      <c r="W42" s="3"/>
      <c r="X42" s="3"/>
      <c r="Y42" s="3"/>
      <c r="Z42" s="3"/>
    </row>
    <row r="43" spans="1:26">
      <c r="A43" s="3"/>
      <c r="B43" s="3"/>
      <c r="C43" s="3"/>
      <c r="D43" s="3"/>
      <c r="E43" s="3"/>
      <c r="F43" s="3"/>
      <c r="G43" s="3"/>
      <c r="H43" s="3"/>
      <c r="I43" s="3"/>
      <c r="J43" s="3"/>
      <c r="K43" s="3"/>
      <c r="L43" s="3"/>
      <c r="M43" s="3"/>
      <c r="N43" s="3"/>
      <c r="O43" s="3"/>
      <c r="P43" s="3"/>
      <c r="Q43" s="3"/>
      <c r="R43" s="3"/>
      <c r="S43" s="3"/>
      <c r="T43" s="3"/>
      <c r="U43" s="3"/>
      <c r="V43" s="3"/>
      <c r="W43" s="3"/>
      <c r="X43" s="3"/>
      <c r="Y43" s="3"/>
      <c r="Z43" s="3"/>
    </row>
    <row r="44" spans="1:26">
      <c r="A44" s="3"/>
      <c r="B44" s="3"/>
      <c r="C44" s="3"/>
      <c r="D44" s="3"/>
      <c r="E44" s="3"/>
      <c r="F44" s="3"/>
      <c r="G44" s="3"/>
      <c r="H44" s="3"/>
      <c r="I44" s="3"/>
      <c r="J44" s="3"/>
      <c r="K44" s="3"/>
      <c r="L44" s="3"/>
      <c r="M44" s="3"/>
      <c r="N44" s="3"/>
      <c r="O44" s="3"/>
      <c r="P44" s="3"/>
      <c r="Q44" s="3"/>
      <c r="R44" s="3"/>
      <c r="S44" s="3"/>
      <c r="T44" s="3"/>
      <c r="U44" s="3"/>
      <c r="V44" s="3"/>
      <c r="W44" s="3"/>
      <c r="X44" s="3"/>
      <c r="Y44" s="3"/>
      <c r="Z44" s="3"/>
    </row>
    <row r="45" spans="1:26">
      <c r="A45" s="3"/>
      <c r="B45" s="3"/>
      <c r="C45" s="3"/>
      <c r="D45" s="3"/>
      <c r="E45" s="3"/>
      <c r="F45" s="3"/>
      <c r="G45" s="3"/>
      <c r="H45" s="3"/>
      <c r="I45" s="3"/>
      <c r="J45" s="3"/>
      <c r="K45" s="3"/>
      <c r="L45" s="3"/>
      <c r="M45" s="3"/>
      <c r="N45" s="3"/>
      <c r="O45" s="3"/>
      <c r="P45" s="3"/>
      <c r="Q45" s="3"/>
      <c r="R45" s="3"/>
      <c r="S45" s="3"/>
      <c r="T45" s="3"/>
      <c r="U45" s="3"/>
      <c r="V45" s="3"/>
      <c r="W45" s="3"/>
      <c r="X45" s="3"/>
      <c r="Y45" s="3"/>
      <c r="Z45" s="3"/>
    </row>
    <row r="46" spans="1:26">
      <c r="A46" s="3"/>
      <c r="B46" s="3"/>
      <c r="C46" s="3"/>
      <c r="D46" s="3"/>
      <c r="E46" s="3"/>
      <c r="F46" s="3"/>
      <c r="G46" s="3"/>
      <c r="H46" s="3"/>
      <c r="I46" s="3"/>
      <c r="J46" s="3"/>
      <c r="K46" s="3"/>
      <c r="L46" s="3"/>
      <c r="M46" s="3"/>
      <c r="N46" s="3"/>
      <c r="O46" s="3"/>
      <c r="P46" s="3"/>
      <c r="Q46" s="3"/>
      <c r="R46" s="3"/>
      <c r="S46" s="3"/>
      <c r="T46" s="3"/>
      <c r="U46" s="3"/>
      <c r="V46" s="3"/>
      <c r="W46" s="3"/>
      <c r="X46" s="3"/>
      <c r="Y46" s="3"/>
      <c r="Z46" s="3"/>
    </row>
    <row r="47" spans="1:26">
      <c r="A47" s="3"/>
      <c r="B47" s="3"/>
      <c r="C47" s="3"/>
      <c r="D47" s="3"/>
      <c r="E47" s="3"/>
      <c r="F47" s="3"/>
      <c r="G47" s="3"/>
      <c r="H47" s="3"/>
      <c r="I47" s="3"/>
      <c r="J47" s="3"/>
      <c r="K47" s="3"/>
      <c r="L47" s="3"/>
      <c r="M47" s="3"/>
      <c r="N47" s="3"/>
      <c r="O47" s="3"/>
      <c r="P47" s="3"/>
      <c r="Q47" s="3"/>
      <c r="R47" s="3"/>
      <c r="S47" s="3"/>
      <c r="T47" s="3"/>
      <c r="U47" s="3"/>
      <c r="V47" s="3"/>
      <c r="W47" s="3"/>
      <c r="X47" s="3"/>
      <c r="Y47" s="3"/>
      <c r="Z47" s="3"/>
    </row>
    <row r="48" spans="1:26">
      <c r="A48" s="3"/>
      <c r="B48" s="3"/>
      <c r="C48" s="3"/>
      <c r="D48" s="3"/>
      <c r="E48" s="3"/>
      <c r="F48" s="3"/>
      <c r="G48" s="3"/>
      <c r="H48" s="3"/>
      <c r="I48" s="3"/>
      <c r="J48" s="3"/>
      <c r="K48" s="3"/>
      <c r="L48" s="3"/>
      <c r="M48" s="3"/>
      <c r="N48" s="3"/>
      <c r="O48" s="3"/>
      <c r="P48" s="3"/>
      <c r="Q48" s="3"/>
      <c r="R48" s="3"/>
      <c r="S48" s="3"/>
      <c r="T48" s="3"/>
      <c r="U48" s="3"/>
      <c r="V48" s="3"/>
      <c r="W48" s="3"/>
      <c r="X48" s="3"/>
      <c r="Y48" s="3"/>
      <c r="Z48" s="3"/>
    </row>
    <row r="49" spans="1:26">
      <c r="A49" s="3"/>
      <c r="B49" s="3"/>
      <c r="C49" s="3"/>
      <c r="D49" s="3"/>
      <c r="E49" s="3"/>
      <c r="F49" s="3"/>
      <c r="G49" s="3"/>
      <c r="H49" s="3"/>
      <c r="I49" s="3"/>
      <c r="J49" s="3"/>
      <c r="K49" s="3"/>
      <c r="L49" s="3"/>
      <c r="M49" s="3"/>
      <c r="N49" s="3"/>
      <c r="O49" s="3"/>
      <c r="P49" s="3"/>
      <c r="Q49" s="3"/>
      <c r="R49" s="3"/>
      <c r="S49" s="3"/>
      <c r="T49" s="3"/>
      <c r="U49" s="3"/>
      <c r="V49" s="3"/>
      <c r="W49" s="3"/>
      <c r="X49" s="3"/>
      <c r="Y49" s="3"/>
      <c r="Z49" s="3"/>
    </row>
    <row r="50" spans="1:26">
      <c r="A50" s="3"/>
      <c r="B50" s="3"/>
      <c r="C50" s="3"/>
      <c r="D50" s="3"/>
      <c r="E50" s="3"/>
      <c r="F50" s="3"/>
      <c r="G50" s="3"/>
      <c r="H50" s="3"/>
      <c r="I50" s="3"/>
      <c r="J50" s="3"/>
      <c r="K50" s="3"/>
      <c r="L50" s="3"/>
      <c r="M50" s="3"/>
      <c r="N50" s="3"/>
      <c r="O50" s="3"/>
      <c r="P50" s="3"/>
      <c r="Q50" s="3"/>
      <c r="R50" s="3"/>
      <c r="S50" s="3"/>
      <c r="T50" s="3"/>
      <c r="U50" s="3"/>
      <c r="V50" s="3"/>
      <c r="W50" s="3"/>
      <c r="X50" s="3"/>
      <c r="Y50" s="3"/>
      <c r="Z50" s="3"/>
    </row>
    <row r="51" spans="1:26">
      <c r="A51" s="3"/>
      <c r="B51" s="3"/>
      <c r="C51" s="3"/>
      <c r="D51" s="3"/>
      <c r="E51" s="3"/>
      <c r="F51" s="3"/>
      <c r="G51" s="3"/>
      <c r="H51" s="3"/>
      <c r="I51" s="3"/>
      <c r="J51" s="3"/>
      <c r="K51" s="3"/>
      <c r="L51" s="3"/>
      <c r="M51" s="3"/>
      <c r="N51" s="3"/>
      <c r="O51" s="3"/>
      <c r="P51" s="3"/>
      <c r="Q51" s="3"/>
      <c r="R51" s="3"/>
      <c r="S51" s="3"/>
      <c r="T51" s="3"/>
      <c r="U51" s="3"/>
      <c r="V51" s="3"/>
      <c r="W51" s="3"/>
      <c r="X51" s="3"/>
      <c r="Y51" s="3"/>
      <c r="Z51" s="3"/>
    </row>
    <row r="52" spans="1:26">
      <c r="A52" s="3"/>
      <c r="B52" s="3"/>
      <c r="C52" s="3"/>
      <c r="D52" s="3"/>
      <c r="E52" s="3"/>
      <c r="F52" s="3"/>
      <c r="G52" s="3"/>
      <c r="H52" s="3"/>
      <c r="I52" s="3"/>
      <c r="J52" s="3"/>
      <c r="K52" s="3"/>
      <c r="L52" s="3"/>
      <c r="M52" s="3"/>
      <c r="N52" s="3"/>
      <c r="O52" s="3"/>
      <c r="P52" s="3"/>
      <c r="Q52" s="3"/>
      <c r="R52" s="3"/>
      <c r="S52" s="3"/>
      <c r="T52" s="3"/>
      <c r="U52" s="3"/>
      <c r="V52" s="3"/>
      <c r="W52" s="3"/>
      <c r="X52" s="3"/>
      <c r="Y52" s="3"/>
      <c r="Z52" s="3"/>
    </row>
    <row r="53" spans="1:26">
      <c r="A53" s="3"/>
      <c r="B53" s="3"/>
      <c r="C53" s="3"/>
      <c r="D53" s="3"/>
      <c r="E53" s="3"/>
      <c r="F53" s="3"/>
      <c r="G53" s="3"/>
      <c r="H53" s="3"/>
      <c r="I53" s="3"/>
      <c r="J53" s="3"/>
      <c r="K53" s="3"/>
      <c r="L53" s="3"/>
      <c r="M53" s="3"/>
      <c r="N53" s="3"/>
      <c r="O53" s="3"/>
      <c r="P53" s="3"/>
      <c r="Q53" s="3"/>
      <c r="R53" s="3"/>
      <c r="S53" s="3"/>
      <c r="T53" s="3"/>
      <c r="U53" s="3"/>
      <c r="V53" s="3"/>
      <c r="W53" s="3"/>
      <c r="X53" s="3"/>
      <c r="Y53" s="3"/>
      <c r="Z53" s="3"/>
    </row>
    <row r="54" spans="1:26">
      <c r="A54" s="3"/>
      <c r="B54" s="3"/>
      <c r="C54" s="3"/>
      <c r="D54" s="3"/>
      <c r="E54" s="3"/>
      <c r="F54" s="3"/>
      <c r="G54" s="3"/>
      <c r="H54" s="3"/>
      <c r="I54" s="3"/>
      <c r="J54" s="3"/>
      <c r="K54" s="3"/>
      <c r="L54" s="3"/>
      <c r="M54" s="3"/>
      <c r="N54" s="3"/>
      <c r="O54" s="3"/>
      <c r="P54" s="3"/>
      <c r="Q54" s="3"/>
      <c r="R54" s="3"/>
      <c r="S54" s="3"/>
      <c r="T54" s="3"/>
      <c r="U54" s="3"/>
      <c r="V54" s="3"/>
      <c r="W54" s="3"/>
      <c r="X54" s="3"/>
      <c r="Y54" s="3"/>
      <c r="Z54" s="3"/>
    </row>
    <row r="55" spans="1:26">
      <c r="A55" s="3"/>
      <c r="B55" s="3"/>
      <c r="C55" s="3"/>
      <c r="D55" s="3"/>
      <c r="E55" s="3"/>
      <c r="F55" s="3"/>
      <c r="G55" s="3"/>
      <c r="H55" s="3"/>
      <c r="I55" s="3"/>
      <c r="J55" s="3"/>
      <c r="K55" s="3"/>
      <c r="L55" s="3"/>
      <c r="M55" s="3"/>
      <c r="N55" s="3"/>
      <c r="O55" s="3"/>
      <c r="P55" s="3"/>
      <c r="Q55" s="3"/>
      <c r="R55" s="3"/>
      <c r="S55" s="3"/>
      <c r="T55" s="3"/>
      <c r="U55" s="3"/>
      <c r="V55" s="3"/>
      <c r="W55" s="3"/>
      <c r="X55" s="3"/>
      <c r="Y55" s="3"/>
      <c r="Z55" s="3"/>
    </row>
    <row r="56" spans="1:26">
      <c r="A56" s="3"/>
      <c r="B56" s="3"/>
      <c r="C56" s="3"/>
      <c r="D56" s="3"/>
      <c r="E56" s="3"/>
      <c r="F56" s="3"/>
      <c r="G56" s="3"/>
      <c r="H56" s="3"/>
      <c r="I56" s="3"/>
      <c r="J56" s="3"/>
      <c r="K56" s="3"/>
      <c r="L56" s="3"/>
      <c r="M56" s="3"/>
      <c r="N56" s="3"/>
      <c r="O56" s="3"/>
      <c r="P56" s="3"/>
      <c r="Q56" s="3"/>
      <c r="R56" s="3"/>
      <c r="S56" s="3"/>
      <c r="T56" s="3"/>
      <c r="U56" s="3"/>
      <c r="V56" s="3"/>
      <c r="W56" s="3"/>
      <c r="X56" s="3"/>
      <c r="Y56" s="3"/>
      <c r="Z56" s="3"/>
    </row>
    <row r="57" spans="1:26">
      <c r="A57" s="3"/>
      <c r="B57" s="3"/>
      <c r="C57" s="3"/>
      <c r="D57" s="3"/>
      <c r="E57" s="3"/>
      <c r="F57" s="3"/>
      <c r="G57" s="3"/>
      <c r="H57" s="3"/>
      <c r="I57" s="3"/>
      <c r="J57" s="3"/>
      <c r="K57" s="3"/>
      <c r="L57" s="3"/>
      <c r="M57" s="3"/>
      <c r="N57" s="3"/>
      <c r="O57" s="3"/>
      <c r="P57" s="3"/>
      <c r="Q57" s="3"/>
      <c r="R57" s="3"/>
      <c r="S57" s="3"/>
      <c r="T57" s="3"/>
      <c r="U57" s="3"/>
      <c r="V57" s="3"/>
      <c r="W57" s="3"/>
      <c r="X57" s="3"/>
      <c r="Y57" s="3"/>
      <c r="Z57" s="3"/>
    </row>
    <row r="58" spans="1:26">
      <c r="A58" s="3"/>
      <c r="B58" s="3"/>
      <c r="C58" s="3"/>
      <c r="D58" s="3"/>
      <c r="E58" s="3"/>
      <c r="F58" s="3"/>
      <c r="G58" s="3"/>
      <c r="H58" s="3"/>
      <c r="I58" s="3"/>
      <c r="J58" s="3"/>
      <c r="K58" s="3"/>
      <c r="L58" s="3"/>
      <c r="M58" s="3"/>
      <c r="N58" s="3"/>
      <c r="O58" s="3"/>
      <c r="P58" s="3"/>
      <c r="Q58" s="3"/>
      <c r="R58" s="3"/>
      <c r="S58" s="3"/>
      <c r="T58" s="3"/>
      <c r="U58" s="3"/>
      <c r="V58" s="3"/>
      <c r="W58" s="3"/>
      <c r="X58" s="3"/>
      <c r="Y58" s="3"/>
      <c r="Z58" s="3"/>
    </row>
    <row r="59" spans="1:26">
      <c r="A59" s="3"/>
      <c r="B59" s="3"/>
      <c r="C59" s="3"/>
      <c r="D59" s="3"/>
      <c r="E59" s="3"/>
      <c r="F59" s="3"/>
      <c r="G59" s="3"/>
      <c r="H59" s="3"/>
      <c r="I59" s="3"/>
      <c r="J59" s="3"/>
      <c r="K59" s="3"/>
      <c r="L59" s="3"/>
      <c r="M59" s="3"/>
      <c r="N59" s="3"/>
      <c r="O59" s="3"/>
      <c r="P59" s="3"/>
      <c r="Q59" s="3"/>
      <c r="R59" s="3"/>
      <c r="S59" s="3"/>
      <c r="T59" s="3"/>
      <c r="U59" s="3"/>
      <c r="V59" s="3"/>
      <c r="W59" s="3"/>
      <c r="X59" s="3"/>
      <c r="Y59" s="3"/>
      <c r="Z59" s="3"/>
    </row>
    <row r="60" spans="1:26">
      <c r="A60" s="3"/>
      <c r="B60" s="3"/>
      <c r="C60" s="3"/>
      <c r="D60" s="3"/>
      <c r="E60" s="3"/>
      <c r="F60" s="3"/>
      <c r="G60" s="3"/>
      <c r="H60" s="3"/>
      <c r="I60" s="3"/>
      <c r="J60" s="3"/>
      <c r="K60" s="3"/>
      <c r="L60" s="3"/>
      <c r="M60" s="3"/>
      <c r="N60" s="3"/>
      <c r="O60" s="3"/>
      <c r="P60" s="3"/>
      <c r="Q60" s="3"/>
      <c r="R60" s="3"/>
      <c r="S60" s="3"/>
      <c r="T60" s="3"/>
      <c r="U60" s="3"/>
      <c r="V60" s="3"/>
      <c r="W60" s="3"/>
      <c r="X60" s="3"/>
      <c r="Y60" s="3"/>
      <c r="Z60" s="3"/>
    </row>
    <row r="61" spans="1:26">
      <c r="A61" s="3"/>
      <c r="B61" s="3"/>
      <c r="C61" s="3"/>
      <c r="D61" s="3"/>
      <c r="E61" s="3"/>
      <c r="F61" s="3"/>
      <c r="G61" s="3"/>
      <c r="H61" s="3"/>
      <c r="I61" s="3"/>
      <c r="J61" s="3"/>
      <c r="K61" s="3"/>
      <c r="L61" s="3"/>
      <c r="M61" s="3"/>
      <c r="N61" s="3"/>
      <c r="O61" s="3"/>
      <c r="P61" s="3"/>
      <c r="Q61" s="3"/>
      <c r="R61" s="3"/>
      <c r="S61" s="3"/>
      <c r="T61" s="3"/>
      <c r="U61" s="3"/>
      <c r="V61" s="3"/>
      <c r="W61" s="3"/>
      <c r="X61" s="3"/>
      <c r="Y61" s="3"/>
      <c r="Z61" s="3"/>
    </row>
    <row r="62" spans="1:26">
      <c r="A62" s="3"/>
      <c r="B62" s="3"/>
      <c r="C62" s="3"/>
      <c r="D62" s="3"/>
      <c r="E62" s="3"/>
      <c r="F62" s="3"/>
      <c r="G62" s="3"/>
      <c r="H62" s="3"/>
      <c r="I62" s="3"/>
      <c r="J62" s="3"/>
      <c r="K62" s="3"/>
      <c r="L62" s="3"/>
      <c r="M62" s="3"/>
      <c r="N62" s="3"/>
      <c r="O62" s="3"/>
      <c r="P62" s="3"/>
      <c r="Q62" s="3"/>
      <c r="R62" s="3"/>
      <c r="S62" s="3"/>
      <c r="T62" s="3"/>
      <c r="U62" s="3"/>
      <c r="V62" s="3"/>
      <c r="W62" s="3"/>
      <c r="X62" s="3"/>
      <c r="Y62" s="3"/>
      <c r="Z62" s="3"/>
    </row>
    <row r="63" spans="1:26">
      <c r="A63" s="3"/>
      <c r="B63" s="3"/>
      <c r="C63" s="3"/>
      <c r="D63" s="3"/>
      <c r="E63" s="3"/>
      <c r="F63" s="3"/>
      <c r="G63" s="3"/>
      <c r="H63" s="3"/>
      <c r="I63" s="3"/>
      <c r="J63" s="3"/>
      <c r="K63" s="3"/>
      <c r="L63" s="3"/>
      <c r="M63" s="3"/>
      <c r="N63" s="3"/>
      <c r="O63" s="3"/>
      <c r="P63" s="3"/>
      <c r="Q63" s="3"/>
      <c r="R63" s="3"/>
      <c r="S63" s="3"/>
      <c r="T63" s="3"/>
      <c r="U63" s="3"/>
      <c r="V63" s="3"/>
      <c r="W63" s="3"/>
      <c r="X63" s="3"/>
      <c r="Y63" s="3"/>
      <c r="Z63" s="3"/>
    </row>
    <row r="64" spans="1:26">
      <c r="A64" s="3"/>
      <c r="B64" s="3"/>
      <c r="C64" s="3"/>
      <c r="D64" s="3"/>
      <c r="E64" s="3"/>
      <c r="F64" s="3"/>
      <c r="G64" s="3"/>
      <c r="H64" s="3"/>
      <c r="I64" s="3"/>
      <c r="J64" s="3"/>
      <c r="K64" s="3"/>
      <c r="L64" s="3"/>
      <c r="M64" s="3"/>
      <c r="N64" s="3"/>
      <c r="O64" s="3"/>
      <c r="P64" s="3"/>
      <c r="Q64" s="3"/>
      <c r="R64" s="3"/>
      <c r="S64" s="3"/>
      <c r="T64" s="3"/>
      <c r="U64" s="3"/>
      <c r="V64" s="3"/>
      <c r="W64" s="3"/>
      <c r="X64" s="3"/>
      <c r="Y64" s="3"/>
      <c r="Z64" s="3"/>
    </row>
    <row r="65" spans="1:26">
      <c r="A65" s="3"/>
      <c r="B65" s="3"/>
      <c r="C65" s="3"/>
      <c r="D65" s="3"/>
      <c r="E65" s="3"/>
      <c r="F65" s="3"/>
      <c r="G65" s="3"/>
      <c r="H65" s="3"/>
      <c r="I65" s="3"/>
      <c r="J65" s="3"/>
      <c r="K65" s="3"/>
      <c r="L65" s="3"/>
      <c r="M65" s="3"/>
      <c r="N65" s="3"/>
      <c r="O65" s="3"/>
      <c r="P65" s="3"/>
      <c r="Q65" s="3"/>
      <c r="R65" s="3"/>
      <c r="S65" s="3"/>
      <c r="T65" s="3"/>
      <c r="U65" s="3"/>
      <c r="V65" s="3"/>
      <c r="W65" s="3"/>
      <c r="X65" s="3"/>
      <c r="Y65" s="3"/>
      <c r="Z65" s="3"/>
    </row>
    <row r="66" spans="1:26">
      <c r="A66" s="3"/>
      <c r="B66" s="3"/>
      <c r="C66" s="3"/>
      <c r="D66" s="3"/>
      <c r="E66" s="3"/>
      <c r="F66" s="3"/>
      <c r="G66" s="3"/>
      <c r="H66" s="3"/>
      <c r="I66" s="3"/>
      <c r="J66" s="3"/>
      <c r="K66" s="3"/>
      <c r="L66" s="3"/>
      <c r="M66" s="3"/>
      <c r="N66" s="3"/>
      <c r="O66" s="3"/>
      <c r="P66" s="3"/>
      <c r="Q66" s="3"/>
      <c r="R66" s="3"/>
      <c r="S66" s="3"/>
      <c r="T66" s="3"/>
      <c r="U66" s="3"/>
      <c r="V66" s="3"/>
      <c r="W66" s="3"/>
      <c r="X66" s="3"/>
      <c r="Y66" s="3"/>
      <c r="Z66" s="3"/>
    </row>
    <row r="67" spans="1:26">
      <c r="A67" s="3"/>
      <c r="B67" s="3"/>
      <c r="C67" s="3"/>
      <c r="D67" s="3"/>
      <c r="E67" s="3"/>
      <c r="F67" s="3"/>
      <c r="G67" s="3"/>
      <c r="H67" s="3"/>
      <c r="I67" s="3"/>
      <c r="J67" s="3"/>
      <c r="K67" s="3"/>
      <c r="L67" s="3"/>
      <c r="M67" s="3"/>
      <c r="N67" s="3"/>
      <c r="O67" s="3"/>
      <c r="P67" s="3"/>
      <c r="Q67" s="3"/>
      <c r="R67" s="3"/>
      <c r="S67" s="3"/>
      <c r="T67" s="3"/>
      <c r="U67" s="3"/>
      <c r="V67" s="3"/>
      <c r="W67" s="3"/>
      <c r="X67" s="3"/>
      <c r="Y67" s="3"/>
      <c r="Z67" s="3"/>
    </row>
    <row r="68" spans="1:26">
      <c r="A68" s="3"/>
      <c r="B68" s="3"/>
      <c r="C68" s="3"/>
      <c r="D68" s="3"/>
      <c r="E68" s="3"/>
      <c r="F68" s="3"/>
      <c r="G68" s="3"/>
      <c r="H68" s="3"/>
      <c r="I68" s="3"/>
      <c r="J68" s="3"/>
      <c r="K68" s="3"/>
      <c r="L68" s="3"/>
      <c r="M68" s="3"/>
      <c r="N68" s="3"/>
      <c r="O68" s="3"/>
      <c r="P68" s="3"/>
      <c r="Q68" s="3"/>
      <c r="R68" s="3"/>
      <c r="S68" s="3"/>
      <c r="T68" s="3"/>
      <c r="U68" s="3"/>
      <c r="V68" s="3"/>
      <c r="W68" s="3"/>
      <c r="X68" s="3"/>
      <c r="Y68" s="3"/>
      <c r="Z68" s="3"/>
    </row>
    <row r="69" spans="1:26">
      <c r="A69" s="3"/>
      <c r="B69" s="3"/>
      <c r="C69" s="3"/>
      <c r="D69" s="3"/>
      <c r="E69" s="3"/>
      <c r="F69" s="3"/>
      <c r="G69" s="3"/>
      <c r="H69" s="3"/>
      <c r="I69" s="3"/>
      <c r="J69" s="3"/>
      <c r="K69" s="3"/>
      <c r="L69" s="3"/>
      <c r="M69" s="3"/>
      <c r="N69" s="3"/>
      <c r="O69" s="3"/>
      <c r="P69" s="3"/>
      <c r="Q69" s="3"/>
      <c r="R69" s="3"/>
      <c r="S69" s="3"/>
      <c r="T69" s="3"/>
      <c r="U69" s="3"/>
      <c r="V69" s="3"/>
      <c r="W69" s="3"/>
      <c r="X69" s="3"/>
      <c r="Y69" s="3"/>
      <c r="Z69" s="3"/>
    </row>
    <row r="70" spans="1:26">
      <c r="A70" s="3"/>
      <c r="B70" s="3"/>
      <c r="C70" s="3"/>
      <c r="D70" s="3"/>
      <c r="E70" s="3"/>
      <c r="F70" s="3"/>
      <c r="G70" s="3"/>
      <c r="H70" s="3"/>
      <c r="I70" s="3"/>
      <c r="J70" s="3"/>
      <c r="K70" s="3"/>
      <c r="L70" s="3"/>
      <c r="M70" s="3"/>
      <c r="N70" s="3"/>
      <c r="O70" s="3"/>
      <c r="P70" s="3"/>
      <c r="Q70" s="3"/>
      <c r="R70" s="3"/>
      <c r="S70" s="3"/>
      <c r="T70" s="3"/>
      <c r="U70" s="3"/>
      <c r="V70" s="3"/>
      <c r="W70" s="3"/>
      <c r="X70" s="3"/>
      <c r="Y70" s="3"/>
      <c r="Z70" s="3"/>
    </row>
    <row r="71" spans="1:26">
      <c r="A71" s="3"/>
      <c r="B71" s="3"/>
      <c r="C71" s="3"/>
      <c r="D71" s="3"/>
      <c r="E71" s="3"/>
      <c r="F71" s="3"/>
      <c r="G71" s="3"/>
      <c r="H71" s="3"/>
      <c r="I71" s="3"/>
      <c r="J71" s="3"/>
      <c r="K71" s="3"/>
      <c r="L71" s="3"/>
      <c r="M71" s="3"/>
      <c r="N71" s="3"/>
      <c r="O71" s="3"/>
      <c r="P71" s="3"/>
      <c r="Q71" s="3"/>
      <c r="R71" s="3"/>
      <c r="S71" s="3"/>
      <c r="T71" s="3"/>
      <c r="U71" s="3"/>
      <c r="V71" s="3"/>
      <c r="W71" s="3"/>
      <c r="X71" s="3"/>
      <c r="Y71" s="3"/>
      <c r="Z71" s="3"/>
    </row>
    <row r="72" spans="1:26">
      <c r="A72" s="3"/>
      <c r="B72" s="3"/>
      <c r="C72" s="3"/>
      <c r="D72" s="3"/>
      <c r="E72" s="3"/>
      <c r="F72" s="3"/>
      <c r="G72" s="3"/>
      <c r="H72" s="3"/>
      <c r="I72" s="3"/>
      <c r="J72" s="3"/>
      <c r="K72" s="3"/>
      <c r="L72" s="3"/>
      <c r="M72" s="3"/>
      <c r="N72" s="3"/>
      <c r="O72" s="3"/>
      <c r="P72" s="3"/>
      <c r="Q72" s="3"/>
      <c r="R72" s="3"/>
      <c r="S72" s="3"/>
      <c r="T72" s="3"/>
      <c r="U72" s="3"/>
      <c r="V72" s="3"/>
      <c r="W72" s="3"/>
      <c r="X72" s="3"/>
      <c r="Y72" s="3"/>
      <c r="Z72" s="3"/>
    </row>
    <row r="73" spans="1:26">
      <c r="A73" s="3"/>
      <c r="B73" s="3"/>
      <c r="C73" s="3"/>
      <c r="D73" s="3"/>
      <c r="E73" s="3"/>
      <c r="F73" s="3"/>
      <c r="G73" s="3"/>
      <c r="H73" s="3"/>
      <c r="I73" s="3"/>
      <c r="J73" s="3"/>
      <c r="K73" s="3"/>
      <c r="L73" s="3"/>
      <c r="M73" s="3"/>
      <c r="N73" s="3"/>
      <c r="O73" s="3"/>
      <c r="P73" s="3"/>
      <c r="Q73" s="3"/>
      <c r="R73" s="3"/>
      <c r="S73" s="3"/>
      <c r="T73" s="3"/>
      <c r="U73" s="3"/>
      <c r="V73" s="3"/>
      <c r="W73" s="3"/>
      <c r="X73" s="3"/>
      <c r="Y73" s="3"/>
      <c r="Z73" s="3"/>
    </row>
    <row r="74" spans="1:26">
      <c r="A74" s="3"/>
      <c r="B74" s="3"/>
      <c r="C74" s="3"/>
      <c r="D74" s="3"/>
      <c r="E74" s="3"/>
      <c r="F74" s="3"/>
      <c r="G74" s="3"/>
      <c r="H74" s="3"/>
      <c r="I74" s="3"/>
      <c r="J74" s="3"/>
      <c r="K74" s="3"/>
      <c r="L74" s="3"/>
      <c r="M74" s="3"/>
      <c r="N74" s="3"/>
      <c r="O74" s="3"/>
      <c r="P74" s="3"/>
      <c r="Q74" s="3"/>
      <c r="R74" s="3"/>
      <c r="S74" s="3"/>
      <c r="T74" s="3"/>
      <c r="U74" s="3"/>
      <c r="V74" s="3"/>
      <c r="W74" s="3"/>
      <c r="X74" s="3"/>
      <c r="Y74" s="3"/>
      <c r="Z74" s="3"/>
    </row>
    <row r="75" spans="1:26">
      <c r="A75" s="3"/>
      <c r="B75" s="3"/>
      <c r="C75" s="3"/>
      <c r="D75" s="3"/>
      <c r="E75" s="3"/>
      <c r="F75" s="3"/>
      <c r="G75" s="3"/>
      <c r="H75" s="3"/>
      <c r="I75" s="3"/>
      <c r="J75" s="3"/>
      <c r="K75" s="3"/>
      <c r="L75" s="3"/>
      <c r="M75" s="3"/>
      <c r="N75" s="3"/>
      <c r="O75" s="3"/>
      <c r="P75" s="3"/>
      <c r="Q75" s="3"/>
      <c r="R75" s="3"/>
      <c r="S75" s="3"/>
      <c r="T75" s="3"/>
      <c r="U75" s="3"/>
      <c r="V75" s="3"/>
      <c r="W75" s="3"/>
      <c r="X75" s="3"/>
      <c r="Y75" s="3"/>
      <c r="Z75" s="3"/>
    </row>
    <row r="76" spans="1:26">
      <c r="A76" s="3"/>
      <c r="B76" s="3"/>
      <c r="C76" s="3"/>
      <c r="D76" s="3"/>
      <c r="E76" s="3"/>
      <c r="F76" s="3"/>
      <c r="G76" s="3"/>
      <c r="H76" s="3"/>
      <c r="I76" s="3"/>
      <c r="J76" s="3"/>
      <c r="K76" s="3"/>
      <c r="L76" s="3"/>
      <c r="M76" s="3"/>
      <c r="N76" s="3"/>
      <c r="O76" s="3"/>
      <c r="P76" s="3"/>
      <c r="Q76" s="3"/>
      <c r="R76" s="3"/>
      <c r="S76" s="3"/>
      <c r="T76" s="3"/>
      <c r="U76" s="3"/>
      <c r="V76" s="3"/>
      <c r="W76" s="3"/>
      <c r="X76" s="3"/>
      <c r="Y76" s="3"/>
      <c r="Z76" s="3"/>
    </row>
    <row r="77" spans="1:26">
      <c r="A77" s="3"/>
      <c r="B77" s="3"/>
      <c r="C77" s="3"/>
      <c r="D77" s="3"/>
      <c r="E77" s="3"/>
      <c r="F77" s="3"/>
      <c r="G77" s="3"/>
      <c r="H77" s="3"/>
      <c r="I77" s="3"/>
      <c r="J77" s="3"/>
      <c r="K77" s="3"/>
      <c r="L77" s="3"/>
      <c r="M77" s="3"/>
      <c r="N77" s="3"/>
      <c r="O77" s="3"/>
      <c r="P77" s="3"/>
      <c r="Q77" s="3"/>
      <c r="R77" s="3"/>
      <c r="S77" s="3"/>
      <c r="T77" s="3"/>
      <c r="U77" s="3"/>
      <c r="V77" s="3"/>
      <c r="W77" s="3"/>
      <c r="X77" s="3"/>
      <c r="Y77" s="3"/>
      <c r="Z77" s="3"/>
    </row>
    <row r="78" spans="1:26">
      <c r="A78" s="3"/>
      <c r="B78" s="3"/>
      <c r="C78" s="3"/>
      <c r="D78" s="3"/>
      <c r="E78" s="3"/>
      <c r="F78" s="3"/>
      <c r="G78" s="3"/>
      <c r="H78" s="3"/>
      <c r="I78" s="3"/>
      <c r="J78" s="3"/>
      <c r="K78" s="3"/>
      <c r="L78" s="3"/>
      <c r="M78" s="3"/>
      <c r="N78" s="3"/>
      <c r="O78" s="3"/>
      <c r="P78" s="3"/>
      <c r="Q78" s="3"/>
      <c r="R78" s="3"/>
      <c r="S78" s="3"/>
      <c r="T78" s="3"/>
      <c r="U78" s="3"/>
      <c r="V78" s="3"/>
      <c r="W78" s="3"/>
      <c r="X78" s="3"/>
      <c r="Y78" s="3"/>
      <c r="Z78" s="3"/>
    </row>
    <row r="79" spans="1:26">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c r="A81" s="3"/>
      <c r="B81" s="3"/>
      <c r="C81" s="3"/>
      <c r="D81" s="3"/>
      <c r="E81" s="3"/>
      <c r="F81" s="3"/>
      <c r="G81" s="3"/>
      <c r="H81" s="3"/>
      <c r="I81" s="3"/>
      <c r="J81" s="3"/>
      <c r="K81" s="3"/>
      <c r="L81" s="3"/>
      <c r="M81" s="3"/>
      <c r="N81" s="3"/>
      <c r="O81" s="3"/>
      <c r="P81" s="3"/>
      <c r="Q81" s="3"/>
      <c r="R81" s="3"/>
      <c r="S81" s="3"/>
      <c r="T81" s="3"/>
      <c r="U81" s="3"/>
      <c r="V81" s="3"/>
      <c r="W81" s="3"/>
      <c r="X81" s="3"/>
      <c r="Y81" s="3"/>
      <c r="Z81" s="3"/>
    </row>
    <row r="82" spans="1:26">
      <c r="A82" s="3"/>
      <c r="B82" s="3"/>
      <c r="C82" s="3"/>
      <c r="D82" s="3"/>
      <c r="E82" s="3"/>
      <c r="F82" s="3"/>
      <c r="G82" s="3"/>
      <c r="H82" s="3"/>
      <c r="I82" s="3"/>
      <c r="J82" s="3"/>
      <c r="K82" s="3"/>
      <c r="L82" s="3"/>
      <c r="M82" s="3"/>
      <c r="N82" s="3"/>
      <c r="O82" s="3"/>
      <c r="P82" s="3"/>
      <c r="Q82" s="3"/>
      <c r="R82" s="3"/>
      <c r="S82" s="3"/>
      <c r="T82" s="3"/>
      <c r="U82" s="3"/>
      <c r="V82" s="3"/>
      <c r="W82" s="3"/>
      <c r="X82" s="3"/>
      <c r="Y82" s="3"/>
      <c r="Z82" s="3"/>
    </row>
    <row r="83" spans="1:26">
      <c r="A83" s="3"/>
      <c r="B83" s="3"/>
      <c r="C83" s="3"/>
      <c r="D83" s="3"/>
      <c r="E83" s="3"/>
      <c r="F83" s="3"/>
      <c r="G83" s="3"/>
      <c r="H83" s="3"/>
      <c r="I83" s="3"/>
      <c r="J83" s="3"/>
      <c r="K83" s="3"/>
      <c r="L83" s="3"/>
      <c r="M83" s="3"/>
      <c r="N83" s="3"/>
      <c r="O83" s="3"/>
      <c r="P83" s="3"/>
      <c r="Q83" s="3"/>
      <c r="R83" s="3"/>
      <c r="S83" s="3"/>
      <c r="T83" s="3"/>
      <c r="U83" s="3"/>
      <c r="V83" s="3"/>
      <c r="W83" s="3"/>
      <c r="X83" s="3"/>
      <c r="Y83" s="3"/>
      <c r="Z83" s="3"/>
    </row>
    <row r="84" spans="1:26">
      <c r="A84" s="3"/>
      <c r="B84" s="3"/>
      <c r="C84" s="3"/>
      <c r="D84" s="3"/>
      <c r="E84" s="3"/>
      <c r="F84" s="3"/>
      <c r="G84" s="3"/>
      <c r="H84" s="3"/>
      <c r="I84" s="3"/>
      <c r="J84" s="3"/>
      <c r="K84" s="3"/>
      <c r="L84" s="3"/>
      <c r="M84" s="3"/>
      <c r="N84" s="3"/>
      <c r="O84" s="3"/>
      <c r="P84" s="3"/>
      <c r="Q84" s="3"/>
      <c r="R84" s="3"/>
      <c r="S84" s="3"/>
      <c r="T84" s="3"/>
      <c r="U84" s="3"/>
      <c r="V84" s="3"/>
      <c r="W84" s="3"/>
      <c r="X84" s="3"/>
      <c r="Y84" s="3"/>
      <c r="Z84" s="3"/>
    </row>
    <row r="85" spans="1:26">
      <c r="A85" s="3"/>
      <c r="B85" s="3"/>
      <c r="C85" s="3"/>
      <c r="D85" s="3"/>
      <c r="E85" s="3"/>
      <c r="F85" s="3"/>
      <c r="G85" s="3"/>
      <c r="H85" s="3"/>
      <c r="I85" s="3"/>
      <c r="J85" s="3"/>
      <c r="K85" s="3"/>
      <c r="L85" s="3"/>
      <c r="M85" s="3"/>
      <c r="N85" s="3"/>
      <c r="O85" s="3"/>
      <c r="P85" s="3"/>
      <c r="Q85" s="3"/>
      <c r="R85" s="3"/>
      <c r="S85" s="3"/>
      <c r="T85" s="3"/>
      <c r="U85" s="3"/>
      <c r="V85" s="3"/>
      <c r="W85" s="3"/>
      <c r="X85" s="3"/>
      <c r="Y85" s="3"/>
      <c r="Z85" s="3"/>
    </row>
    <row r="86" spans="1:26">
      <c r="A86" s="3"/>
      <c r="B86" s="3"/>
      <c r="C86" s="3"/>
      <c r="D86" s="3"/>
      <c r="E86" s="3"/>
      <c r="F86" s="3"/>
      <c r="G86" s="3"/>
      <c r="H86" s="3"/>
      <c r="I86" s="3"/>
      <c r="J86" s="3"/>
      <c r="K86" s="3"/>
      <c r="L86" s="3"/>
      <c r="M86" s="3"/>
      <c r="N86" s="3"/>
      <c r="O86" s="3"/>
      <c r="P86" s="3"/>
      <c r="Q86" s="3"/>
      <c r="R86" s="3"/>
      <c r="S86" s="3"/>
      <c r="T86" s="3"/>
      <c r="U86" s="3"/>
      <c r="V86" s="3"/>
      <c r="W86" s="3"/>
      <c r="X86" s="3"/>
      <c r="Y86" s="3"/>
      <c r="Z86" s="3"/>
    </row>
    <row r="87" spans="1:26">
      <c r="A87" s="3"/>
      <c r="B87" s="3"/>
      <c r="C87" s="3"/>
      <c r="D87" s="3"/>
      <c r="E87" s="3"/>
      <c r="F87" s="3"/>
      <c r="G87" s="3"/>
      <c r="H87" s="3"/>
      <c r="I87" s="3"/>
      <c r="J87" s="3"/>
      <c r="K87" s="3"/>
      <c r="L87" s="3"/>
      <c r="M87" s="3"/>
      <c r="N87" s="3"/>
      <c r="O87" s="3"/>
      <c r="P87" s="3"/>
      <c r="Q87" s="3"/>
      <c r="R87" s="3"/>
      <c r="S87" s="3"/>
      <c r="T87" s="3"/>
      <c r="U87" s="3"/>
      <c r="V87" s="3"/>
      <c r="W87" s="3"/>
      <c r="X87" s="3"/>
      <c r="Y87" s="3"/>
      <c r="Z87" s="3"/>
    </row>
    <row r="88" spans="1:26">
      <c r="A88" s="3"/>
      <c r="B88" s="3"/>
      <c r="C88" s="3"/>
      <c r="D88" s="3"/>
      <c r="E88" s="3"/>
      <c r="F88" s="3"/>
      <c r="G88" s="3"/>
      <c r="H88" s="3"/>
      <c r="I88" s="3"/>
      <c r="J88" s="3"/>
      <c r="K88" s="3"/>
      <c r="L88" s="3"/>
      <c r="M88" s="3"/>
      <c r="N88" s="3"/>
      <c r="O88" s="3"/>
      <c r="P88" s="3"/>
      <c r="Q88" s="3"/>
      <c r="R88" s="3"/>
      <c r="S88" s="3"/>
      <c r="T88" s="3"/>
      <c r="U88" s="3"/>
      <c r="V88" s="3"/>
      <c r="W88" s="3"/>
      <c r="X88" s="3"/>
      <c r="Y88" s="3"/>
      <c r="Z88" s="3"/>
    </row>
    <row r="89" spans="1:26">
      <c r="A89" s="3"/>
      <c r="B89" s="3"/>
      <c r="C89" s="3"/>
      <c r="D89" s="3"/>
      <c r="E89" s="3"/>
      <c r="F89" s="3"/>
      <c r="G89" s="3"/>
      <c r="H89" s="3"/>
      <c r="I89" s="3"/>
      <c r="J89" s="3"/>
      <c r="K89" s="3"/>
      <c r="L89" s="3"/>
      <c r="M89" s="3"/>
      <c r="N89" s="3"/>
      <c r="O89" s="3"/>
      <c r="P89" s="3"/>
      <c r="Q89" s="3"/>
      <c r="R89" s="3"/>
      <c r="S89" s="3"/>
      <c r="T89" s="3"/>
      <c r="U89" s="3"/>
      <c r="V89" s="3"/>
      <c r="W89" s="3"/>
      <c r="X89" s="3"/>
      <c r="Y89" s="3"/>
      <c r="Z89" s="3"/>
    </row>
    <row r="90" spans="1:26">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c r="A92" s="3"/>
      <c r="B92" s="3"/>
      <c r="C92" s="3"/>
      <c r="D92" s="3"/>
      <c r="E92" s="3"/>
      <c r="F92" s="3"/>
      <c r="G92" s="3"/>
      <c r="H92" s="3"/>
      <c r="I92" s="3"/>
      <c r="J92" s="3"/>
      <c r="K92" s="3"/>
      <c r="L92" s="3"/>
      <c r="M92" s="3"/>
      <c r="N92" s="3"/>
      <c r="O92" s="3"/>
      <c r="P92" s="3"/>
      <c r="Q92" s="3"/>
      <c r="R92" s="3"/>
      <c r="S92" s="3"/>
      <c r="T92" s="3"/>
      <c r="U92" s="3"/>
      <c r="V92" s="3"/>
      <c r="W92" s="3"/>
      <c r="X92" s="3"/>
      <c r="Y92" s="3"/>
      <c r="Z92" s="3"/>
    </row>
    <row r="93" spans="1:26">
      <c r="A93" s="3"/>
      <c r="B93" s="3"/>
      <c r="C93" s="3"/>
      <c r="D93" s="3"/>
      <c r="E93" s="3"/>
      <c r="F93" s="3"/>
      <c r="G93" s="3"/>
      <c r="H93" s="3"/>
      <c r="I93" s="3"/>
      <c r="J93" s="3"/>
      <c r="K93" s="3"/>
      <c r="L93" s="3"/>
      <c r="M93" s="3"/>
      <c r="N93" s="3"/>
      <c r="O93" s="3"/>
      <c r="P93" s="3"/>
      <c r="Q93" s="3"/>
      <c r="R93" s="3"/>
      <c r="S93" s="3"/>
      <c r="T93" s="3"/>
      <c r="U93" s="3"/>
      <c r="V93" s="3"/>
      <c r="W93" s="3"/>
      <c r="X93" s="3"/>
      <c r="Y93" s="3"/>
      <c r="Z93" s="3"/>
    </row>
    <row r="94" spans="1:26">
      <c r="A94" s="3"/>
      <c r="B94" s="3"/>
      <c r="C94" s="3"/>
      <c r="D94" s="3"/>
      <c r="E94" s="3"/>
      <c r="F94" s="3"/>
      <c r="G94" s="3"/>
      <c r="H94" s="3"/>
      <c r="I94" s="3"/>
      <c r="J94" s="3"/>
      <c r="K94" s="3"/>
      <c r="L94" s="3"/>
      <c r="M94" s="3"/>
      <c r="N94" s="3"/>
      <c r="O94" s="3"/>
      <c r="P94" s="3"/>
      <c r="Q94" s="3"/>
      <c r="R94" s="3"/>
      <c r="S94" s="3"/>
      <c r="T94" s="3"/>
      <c r="U94" s="3"/>
      <c r="V94" s="3"/>
      <c r="W94" s="3"/>
      <c r="X94" s="3"/>
      <c r="Y94" s="3"/>
      <c r="Z94" s="3"/>
    </row>
    <row r="95" spans="1:26">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c r="A97" s="3"/>
      <c r="B97" s="3"/>
      <c r="C97" s="3"/>
      <c r="D97" s="3"/>
      <c r="E97" s="3"/>
      <c r="F97" s="3"/>
      <c r="G97" s="3"/>
      <c r="H97" s="3"/>
      <c r="I97" s="3"/>
      <c r="J97" s="3"/>
      <c r="K97" s="3"/>
      <c r="L97" s="3"/>
      <c r="M97" s="3"/>
      <c r="N97" s="3"/>
      <c r="O97" s="3"/>
      <c r="P97" s="3"/>
      <c r="Q97" s="3"/>
      <c r="R97" s="3"/>
      <c r="S97" s="3"/>
      <c r="T97" s="3"/>
      <c r="U97" s="3"/>
      <c r="V97" s="3"/>
      <c r="W97" s="3"/>
      <c r="X97" s="3"/>
      <c r="Y97" s="3"/>
      <c r="Z97" s="3"/>
    </row>
    <row r="98" spans="1:26">
      <c r="A98" s="3"/>
      <c r="B98" s="3"/>
      <c r="C98" s="3"/>
      <c r="D98" s="3"/>
      <c r="E98" s="3"/>
      <c r="F98" s="3"/>
      <c r="G98" s="3"/>
      <c r="H98" s="3"/>
      <c r="I98" s="3"/>
      <c r="J98" s="3"/>
      <c r="K98" s="3"/>
      <c r="L98" s="3"/>
      <c r="M98" s="3"/>
      <c r="N98" s="3"/>
      <c r="O98" s="3"/>
      <c r="P98" s="3"/>
      <c r="Q98" s="3"/>
      <c r="R98" s="3"/>
      <c r="S98" s="3"/>
      <c r="T98" s="3"/>
      <c r="U98" s="3"/>
      <c r="V98" s="3"/>
      <c r="W98" s="3"/>
      <c r="X98" s="3"/>
      <c r="Y98" s="3"/>
      <c r="Z98" s="3"/>
    </row>
    <row r="99" spans="1:26">
      <c r="A99" s="3"/>
      <c r="B99" s="3"/>
      <c r="C99" s="3"/>
      <c r="D99" s="3"/>
      <c r="E99" s="3"/>
      <c r="F99" s="3"/>
      <c r="G99" s="3"/>
      <c r="H99" s="3"/>
      <c r="I99" s="3"/>
      <c r="J99" s="3"/>
      <c r="K99" s="3"/>
      <c r="L99" s="3"/>
      <c r="M99" s="3"/>
      <c r="N99" s="3"/>
      <c r="O99" s="3"/>
      <c r="P99" s="3"/>
      <c r="Q99" s="3"/>
      <c r="R99" s="3"/>
      <c r="S99" s="3"/>
      <c r="T99" s="3"/>
      <c r="U99" s="3"/>
      <c r="V99" s="3"/>
      <c r="W99" s="3"/>
      <c r="X99" s="3"/>
      <c r="Y99" s="3"/>
      <c r="Z99" s="3"/>
    </row>
    <row r="100" spans="1:26">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spans="1:26">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sheetData>
  <mergeCells count="5">
    <mergeCell ref="B3:D3"/>
    <mergeCell ref="C4:D4"/>
    <mergeCell ref="C5:D5"/>
    <mergeCell ref="H3:H7"/>
    <mergeCell ref="B41:H42"/>
  </mergeCells>
  <phoneticPr fontId="23" type="noConversion"/>
  <pageMargins left="0.7" right="0.7" top="0.75" bottom="0.75" header="0.3" footer="0.3"/>
  <pageSetup paperSize="9" fitToWidth="0" fitToHeight="0" orientation="portrait" r:id="rId1"/>
  <headerFooter>
    <oddHeader>&amp;LJINHUA VISION INDUSTRY CO., LTD&amp;CTS0038&amp;RNon-Confidential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Z44"/>
  <sheetViews>
    <sheetView zoomScaleNormal="100" workbookViewId="0">
      <selection activeCell="D53" sqref="D53"/>
    </sheetView>
  </sheetViews>
  <sheetFormatPr defaultColWidth="9.54296875" defaultRowHeight="14"/>
  <cols>
    <col min="1" max="1" width="9.1796875" style="22" customWidth="1"/>
    <col min="2" max="2" width="11.26953125" style="24" customWidth="1"/>
    <col min="3" max="7" width="11.26953125" style="22" customWidth="1"/>
    <col min="8" max="8" width="9.54296875" style="22" customWidth="1"/>
    <col min="9" max="16384" width="9.54296875" style="22"/>
  </cols>
  <sheetData>
    <row r="1" spans="1:26">
      <c r="A1" s="25"/>
      <c r="B1" s="26"/>
      <c r="C1" s="25"/>
      <c r="D1" s="25"/>
      <c r="E1" s="25"/>
      <c r="F1" s="25"/>
      <c r="G1" s="25"/>
      <c r="H1" s="25"/>
      <c r="I1" s="25"/>
      <c r="J1" s="25"/>
      <c r="K1" s="25"/>
      <c r="L1" s="25"/>
      <c r="M1" s="25"/>
      <c r="N1" s="25"/>
      <c r="O1" s="25"/>
      <c r="P1" s="25"/>
      <c r="Q1" s="25"/>
      <c r="R1" s="25"/>
      <c r="S1" s="25"/>
      <c r="T1" s="25"/>
      <c r="U1" s="25"/>
      <c r="V1" s="25"/>
      <c r="W1" s="25"/>
      <c r="X1" s="25"/>
      <c r="Y1" s="25"/>
      <c r="Z1" s="25"/>
    </row>
    <row r="2" spans="1:26">
      <c r="A2" s="25"/>
      <c r="B2" s="26"/>
      <c r="C2" s="25"/>
      <c r="D2" s="25"/>
      <c r="E2" s="25"/>
      <c r="F2" s="25"/>
      <c r="G2" s="25"/>
      <c r="H2" s="25"/>
      <c r="I2" s="25"/>
      <c r="J2" s="25"/>
      <c r="K2" s="25"/>
      <c r="L2" s="25"/>
      <c r="M2" s="25"/>
      <c r="N2" s="25"/>
      <c r="O2" s="25"/>
      <c r="P2" s="25"/>
      <c r="Q2" s="25"/>
      <c r="R2" s="25"/>
      <c r="S2" s="25"/>
      <c r="T2" s="25"/>
      <c r="U2" s="25"/>
      <c r="V2" s="25"/>
      <c r="W2" s="25"/>
      <c r="X2" s="25"/>
      <c r="Y2" s="25"/>
      <c r="Z2" s="25"/>
    </row>
    <row r="3" spans="1:26" ht="18" customHeight="1">
      <c r="A3" s="25"/>
      <c r="B3" s="322" t="s">
        <v>27</v>
      </c>
      <c r="C3" s="322"/>
      <c r="D3" s="322"/>
      <c r="E3" s="322"/>
      <c r="F3" s="322"/>
      <c r="G3" s="322"/>
      <c r="H3" s="25"/>
      <c r="I3" s="25"/>
      <c r="J3" s="25"/>
      <c r="K3" s="25"/>
      <c r="L3" s="25"/>
      <c r="M3" s="25"/>
      <c r="N3" s="25"/>
      <c r="O3" s="25"/>
      <c r="P3" s="25"/>
      <c r="Q3" s="25"/>
      <c r="R3" s="25"/>
      <c r="S3" s="25"/>
      <c r="T3" s="25"/>
      <c r="U3" s="25"/>
      <c r="V3" s="25"/>
      <c r="W3" s="25"/>
      <c r="X3" s="25"/>
      <c r="Y3" s="25"/>
      <c r="Z3" s="25"/>
    </row>
    <row r="4" spans="1:26">
      <c r="A4" s="25"/>
      <c r="B4" s="26"/>
      <c r="C4" s="25"/>
      <c r="D4" s="25"/>
      <c r="E4" s="25"/>
      <c r="F4" s="25"/>
      <c r="G4" s="25"/>
      <c r="H4" s="25"/>
      <c r="I4" s="25"/>
      <c r="J4" s="25"/>
      <c r="K4" s="25"/>
      <c r="L4" s="25"/>
      <c r="M4" s="25"/>
      <c r="N4" s="25"/>
      <c r="O4" s="25"/>
      <c r="P4" s="25"/>
      <c r="Q4" s="25"/>
      <c r="R4" s="25"/>
      <c r="S4" s="25"/>
      <c r="T4" s="25"/>
      <c r="U4" s="25"/>
      <c r="V4" s="25"/>
      <c r="W4" s="25"/>
      <c r="X4" s="25"/>
      <c r="Y4" s="25"/>
      <c r="Z4" s="25"/>
    </row>
    <row r="5" spans="1:26">
      <c r="A5" s="25"/>
      <c r="B5" s="26" t="s">
        <v>28</v>
      </c>
      <c r="C5" s="25"/>
      <c r="D5" s="25"/>
      <c r="E5" s="25"/>
      <c r="F5" s="25"/>
      <c r="G5" s="25"/>
      <c r="H5" s="25"/>
      <c r="I5" s="25"/>
      <c r="J5" s="25"/>
      <c r="K5" s="25"/>
      <c r="L5" s="25"/>
      <c r="M5" s="25"/>
      <c r="N5" s="25"/>
      <c r="O5" s="25"/>
      <c r="P5" s="25"/>
      <c r="Q5" s="25"/>
      <c r="R5" s="25"/>
      <c r="S5" s="25"/>
      <c r="T5" s="25"/>
      <c r="U5" s="25"/>
      <c r="V5" s="25"/>
      <c r="W5" s="25"/>
      <c r="X5" s="25"/>
      <c r="Y5" s="25"/>
      <c r="Z5" s="25"/>
    </row>
    <row r="6" spans="1:26" ht="15.5">
      <c r="A6" s="27"/>
      <c r="B6" s="28" t="s">
        <v>29</v>
      </c>
      <c r="C6" s="25"/>
      <c r="D6" s="25"/>
      <c r="E6" s="25"/>
      <c r="F6" s="25"/>
      <c r="G6" s="25"/>
      <c r="H6" s="25"/>
      <c r="I6" s="25"/>
      <c r="J6" s="25"/>
      <c r="K6" s="25"/>
      <c r="L6" s="25"/>
      <c r="M6" s="25"/>
      <c r="N6" s="25"/>
      <c r="O6" s="25"/>
      <c r="P6" s="25"/>
      <c r="Q6" s="25"/>
      <c r="R6" s="25"/>
      <c r="S6" s="25"/>
      <c r="T6" s="25"/>
      <c r="U6" s="25"/>
      <c r="V6" s="25"/>
      <c r="W6" s="25"/>
      <c r="X6" s="25"/>
      <c r="Y6" s="25"/>
      <c r="Z6" s="25"/>
    </row>
    <row r="7" spans="1:26" ht="15.5">
      <c r="A7" s="27"/>
      <c r="B7" s="28" t="s">
        <v>30</v>
      </c>
      <c r="C7" s="25"/>
      <c r="D7" s="25"/>
      <c r="E7" s="25"/>
      <c r="F7" s="25"/>
      <c r="G7" s="25"/>
      <c r="H7" s="25"/>
      <c r="I7" s="25"/>
      <c r="J7" s="25"/>
      <c r="K7" s="25"/>
      <c r="L7" s="25"/>
      <c r="M7" s="25"/>
      <c r="N7" s="25"/>
      <c r="O7" s="25"/>
      <c r="P7" s="25"/>
      <c r="Q7" s="25"/>
      <c r="R7" s="25"/>
      <c r="S7" s="25"/>
      <c r="T7" s="25"/>
      <c r="U7" s="25"/>
      <c r="V7" s="25"/>
      <c r="W7" s="25"/>
      <c r="X7" s="25"/>
      <c r="Y7" s="25"/>
      <c r="Z7" s="25"/>
    </row>
    <row r="8" spans="1:26" ht="15.5">
      <c r="A8" s="25"/>
      <c r="B8" s="29"/>
      <c r="C8" s="25"/>
      <c r="D8" s="25"/>
      <c r="E8" s="25"/>
      <c r="F8" s="25"/>
      <c r="G8" s="25"/>
      <c r="H8" s="25"/>
      <c r="I8" s="25"/>
      <c r="J8" s="25"/>
      <c r="K8" s="25"/>
      <c r="L8" s="25"/>
      <c r="M8" s="25"/>
      <c r="N8" s="25"/>
      <c r="O8" s="25"/>
      <c r="P8" s="25"/>
      <c r="Q8" s="25"/>
      <c r="R8" s="25"/>
      <c r="S8" s="25"/>
      <c r="T8" s="25"/>
      <c r="U8" s="25"/>
      <c r="V8" s="25"/>
      <c r="W8" s="25"/>
      <c r="X8" s="25"/>
      <c r="Y8" s="25"/>
      <c r="Z8" s="25"/>
    </row>
    <row r="9" spans="1:26">
      <c r="A9" s="25"/>
      <c r="B9" s="30"/>
      <c r="C9" s="25"/>
      <c r="D9" s="25"/>
      <c r="E9" s="25"/>
      <c r="F9" s="25"/>
      <c r="G9" s="25"/>
      <c r="H9" s="25"/>
      <c r="I9" s="25"/>
      <c r="J9" s="25"/>
      <c r="K9" s="25"/>
      <c r="L9" s="25"/>
      <c r="M9" s="25"/>
      <c r="N9" s="25"/>
      <c r="O9" s="25"/>
      <c r="P9" s="25"/>
      <c r="Q9" s="25"/>
      <c r="R9" s="25"/>
      <c r="S9" s="25"/>
      <c r="T9" s="25"/>
      <c r="U9" s="25"/>
      <c r="V9" s="25"/>
      <c r="W9" s="25"/>
      <c r="X9" s="25"/>
      <c r="Y9" s="25"/>
      <c r="Z9" s="25"/>
    </row>
    <row r="10" spans="1:26">
      <c r="A10" s="25"/>
      <c r="B10" s="30"/>
      <c r="C10" s="25"/>
      <c r="D10" s="25"/>
      <c r="E10" s="25"/>
      <c r="F10" s="25"/>
      <c r="G10" s="25"/>
      <c r="H10" s="25"/>
      <c r="I10" s="25"/>
      <c r="J10" s="25"/>
      <c r="K10" s="25"/>
      <c r="L10" s="25"/>
      <c r="M10" s="25"/>
      <c r="N10" s="25"/>
      <c r="O10" s="25"/>
      <c r="P10" s="25"/>
      <c r="Q10" s="25"/>
      <c r="R10" s="25"/>
      <c r="S10" s="25"/>
      <c r="T10" s="25"/>
      <c r="U10" s="25"/>
      <c r="V10" s="25"/>
      <c r="W10" s="25"/>
      <c r="X10" s="25"/>
      <c r="Y10" s="25"/>
      <c r="Z10" s="25"/>
    </row>
    <row r="11" spans="1:26">
      <c r="A11" s="25"/>
      <c r="B11" s="26"/>
      <c r="C11" s="25"/>
      <c r="D11" s="25"/>
      <c r="E11" s="25"/>
      <c r="F11" s="25"/>
      <c r="G11" s="25"/>
      <c r="H11" s="25"/>
      <c r="I11" s="25"/>
      <c r="J11" s="25"/>
      <c r="K11" s="25"/>
      <c r="L11" s="25"/>
      <c r="M11" s="25"/>
      <c r="N11" s="25"/>
      <c r="O11" s="25"/>
      <c r="P11" s="25"/>
      <c r="Q11" s="25"/>
      <c r="R11" s="25"/>
      <c r="S11" s="25"/>
      <c r="T11" s="25"/>
      <c r="U11" s="25"/>
      <c r="V11" s="25"/>
      <c r="W11" s="25"/>
      <c r="X11" s="25"/>
      <c r="Y11" s="25"/>
      <c r="Z11" s="25"/>
    </row>
    <row r="12" spans="1:26">
      <c r="A12" s="25"/>
      <c r="B12" s="26" t="s">
        <v>31</v>
      </c>
      <c r="C12" s="25"/>
      <c r="D12" s="25"/>
      <c r="E12" s="25"/>
      <c r="F12" s="25"/>
      <c r="G12" s="25"/>
      <c r="H12" s="25"/>
      <c r="I12" s="25"/>
      <c r="J12" s="25"/>
      <c r="K12" s="25"/>
      <c r="L12" s="25"/>
      <c r="M12" s="25"/>
      <c r="N12" s="25"/>
      <c r="O12" s="25"/>
      <c r="P12" s="25"/>
      <c r="Q12" s="25"/>
      <c r="R12" s="25"/>
      <c r="S12" s="25"/>
      <c r="T12" s="25"/>
      <c r="U12" s="25"/>
      <c r="V12" s="25"/>
      <c r="W12" s="25"/>
      <c r="X12" s="25"/>
      <c r="Y12" s="25"/>
      <c r="Z12" s="25"/>
    </row>
    <row r="13" spans="1:26" ht="15.5">
      <c r="A13" s="27"/>
      <c r="B13" s="28" t="s">
        <v>32</v>
      </c>
      <c r="C13" s="25"/>
      <c r="D13" s="25"/>
      <c r="E13" s="25"/>
      <c r="F13" s="25"/>
      <c r="G13" s="25"/>
      <c r="H13" s="25"/>
      <c r="I13" s="25"/>
      <c r="J13" s="25"/>
      <c r="K13" s="25"/>
      <c r="L13" s="25"/>
      <c r="M13" s="25"/>
      <c r="N13" s="25"/>
      <c r="O13" s="25"/>
      <c r="P13" s="25"/>
      <c r="Q13" s="25"/>
      <c r="R13" s="25"/>
      <c r="S13" s="25"/>
      <c r="T13" s="25"/>
      <c r="U13" s="25"/>
      <c r="V13" s="25"/>
      <c r="W13" s="25"/>
      <c r="X13" s="25"/>
      <c r="Y13" s="25"/>
      <c r="Z13" s="25"/>
    </row>
    <row r="14" spans="1:26" ht="15.5">
      <c r="A14" s="27"/>
      <c r="B14" s="31" t="s">
        <v>33</v>
      </c>
      <c r="C14" s="25"/>
      <c r="D14" s="25"/>
      <c r="E14" s="25"/>
      <c r="F14" s="25"/>
      <c r="G14" s="25"/>
      <c r="H14" s="25"/>
      <c r="I14" s="25"/>
      <c r="J14" s="25"/>
      <c r="K14" s="25"/>
      <c r="L14" s="25"/>
      <c r="M14" s="25"/>
      <c r="N14" s="25"/>
      <c r="O14" s="25"/>
      <c r="P14" s="25"/>
      <c r="Q14" s="25"/>
      <c r="R14" s="25"/>
      <c r="S14" s="25"/>
      <c r="T14" s="25"/>
      <c r="U14" s="25"/>
      <c r="V14" s="25"/>
      <c r="W14" s="25"/>
      <c r="X14" s="25"/>
      <c r="Y14" s="25"/>
      <c r="Z14" s="25"/>
    </row>
    <row r="15" spans="1:26" ht="15.5">
      <c r="A15" s="27"/>
      <c r="B15" s="28" t="s">
        <v>34</v>
      </c>
      <c r="C15" s="25"/>
      <c r="D15" s="25"/>
      <c r="E15" s="25"/>
      <c r="F15" s="25"/>
      <c r="G15" s="25"/>
      <c r="H15" s="25"/>
      <c r="I15" s="25"/>
      <c r="J15" s="25"/>
      <c r="K15" s="25"/>
      <c r="L15" s="25"/>
      <c r="M15" s="25"/>
      <c r="N15" s="25"/>
      <c r="O15" s="25"/>
      <c r="P15" s="25"/>
      <c r="Q15" s="25"/>
      <c r="R15" s="25"/>
      <c r="S15" s="25"/>
      <c r="T15" s="25"/>
      <c r="U15" s="25"/>
      <c r="V15" s="25"/>
      <c r="W15" s="25"/>
      <c r="X15" s="25"/>
      <c r="Y15" s="25"/>
      <c r="Z15" s="25"/>
    </row>
    <row r="16" spans="1:26" ht="15.5">
      <c r="A16" s="27"/>
      <c r="B16" s="28" t="s">
        <v>35</v>
      </c>
      <c r="C16" s="25"/>
      <c r="D16" s="25"/>
      <c r="E16" s="25"/>
      <c r="F16" s="25"/>
      <c r="G16" s="25"/>
      <c r="H16" s="25"/>
      <c r="I16" s="25"/>
      <c r="J16" s="25"/>
      <c r="K16" s="25"/>
      <c r="L16" s="25"/>
      <c r="M16" s="25"/>
      <c r="N16" s="25"/>
      <c r="O16" s="25"/>
      <c r="P16" s="25"/>
      <c r="Q16" s="25"/>
      <c r="R16" s="25"/>
      <c r="S16" s="25"/>
      <c r="T16" s="25"/>
      <c r="U16" s="25"/>
      <c r="V16" s="25"/>
      <c r="W16" s="25"/>
      <c r="X16" s="25"/>
      <c r="Y16" s="25"/>
      <c r="Z16" s="25"/>
    </row>
    <row r="17" spans="1:26" ht="15.5">
      <c r="A17" s="25"/>
      <c r="B17" s="32"/>
      <c r="C17" s="25"/>
      <c r="D17" s="25"/>
      <c r="E17" s="25"/>
      <c r="F17" s="25"/>
      <c r="G17" s="25"/>
      <c r="H17" s="25"/>
      <c r="I17" s="25"/>
      <c r="J17" s="25"/>
      <c r="K17" s="25"/>
      <c r="L17" s="25"/>
      <c r="M17" s="25"/>
      <c r="N17" s="25"/>
      <c r="O17" s="25"/>
      <c r="P17" s="25"/>
      <c r="Q17" s="25"/>
      <c r="R17" s="25"/>
      <c r="S17" s="25"/>
      <c r="T17" s="25"/>
      <c r="U17" s="25"/>
      <c r="V17" s="25"/>
      <c r="W17" s="25"/>
      <c r="X17" s="25"/>
      <c r="Y17" s="25"/>
      <c r="Z17" s="25"/>
    </row>
    <row r="18" spans="1:26">
      <c r="A18" s="25"/>
      <c r="B18" s="30"/>
      <c r="C18" s="25"/>
      <c r="D18" s="25"/>
      <c r="E18" s="25"/>
      <c r="F18" s="25"/>
      <c r="G18" s="25"/>
      <c r="H18" s="25"/>
      <c r="I18" s="25"/>
      <c r="J18" s="25"/>
      <c r="K18" s="25"/>
      <c r="L18" s="25"/>
      <c r="M18" s="25"/>
      <c r="N18" s="25"/>
      <c r="O18" s="25"/>
      <c r="P18" s="25"/>
      <c r="Q18" s="25"/>
      <c r="R18" s="25"/>
      <c r="S18" s="25"/>
      <c r="T18" s="25"/>
      <c r="U18" s="25"/>
      <c r="V18" s="25"/>
      <c r="W18" s="25"/>
      <c r="X18" s="25"/>
      <c r="Y18" s="25"/>
      <c r="Z18" s="25"/>
    </row>
    <row r="19" spans="1:26">
      <c r="A19" s="25"/>
      <c r="B19" s="30"/>
      <c r="C19" s="25"/>
      <c r="D19" s="25"/>
      <c r="E19" s="25"/>
      <c r="F19" s="25"/>
      <c r="G19" s="25"/>
      <c r="H19" s="25"/>
      <c r="I19" s="25"/>
      <c r="J19" s="25"/>
      <c r="K19" s="25"/>
      <c r="L19" s="25"/>
      <c r="M19" s="25"/>
      <c r="N19" s="25"/>
      <c r="O19" s="25"/>
      <c r="P19" s="25"/>
      <c r="Q19" s="25"/>
      <c r="R19" s="25"/>
      <c r="S19" s="25"/>
      <c r="T19" s="25"/>
      <c r="U19" s="25"/>
      <c r="V19" s="25"/>
      <c r="W19" s="25"/>
      <c r="X19" s="25"/>
      <c r="Y19" s="25"/>
      <c r="Z19" s="25"/>
    </row>
    <row r="20" spans="1:26">
      <c r="A20" s="25"/>
      <c r="B20" s="30"/>
      <c r="C20" s="25"/>
      <c r="D20" s="25"/>
      <c r="E20" s="25"/>
      <c r="F20" s="25"/>
      <c r="G20" s="25"/>
      <c r="H20" s="25"/>
      <c r="I20" s="25"/>
      <c r="J20" s="25"/>
      <c r="K20" s="25"/>
      <c r="L20" s="25"/>
      <c r="M20" s="25"/>
      <c r="N20" s="25"/>
      <c r="O20" s="25"/>
      <c r="P20" s="25"/>
      <c r="Q20" s="25"/>
      <c r="R20" s="25"/>
      <c r="S20" s="25"/>
      <c r="T20" s="25"/>
      <c r="U20" s="25"/>
      <c r="V20" s="25"/>
      <c r="W20" s="25"/>
      <c r="X20" s="25"/>
      <c r="Y20" s="25"/>
      <c r="Z20" s="25"/>
    </row>
    <row r="21" spans="1:26">
      <c r="A21" s="25"/>
      <c r="B21" s="26"/>
      <c r="C21" s="25"/>
      <c r="D21" s="25"/>
      <c r="E21" s="25"/>
      <c r="F21" s="25"/>
      <c r="G21" s="25"/>
      <c r="H21" s="25"/>
      <c r="I21" s="25"/>
      <c r="J21" s="25"/>
      <c r="K21" s="25"/>
      <c r="L21" s="25"/>
      <c r="M21" s="25"/>
      <c r="N21" s="25"/>
      <c r="O21" s="25"/>
      <c r="P21" s="25"/>
      <c r="Q21" s="25"/>
      <c r="R21" s="25"/>
      <c r="S21" s="25"/>
      <c r="T21" s="25"/>
      <c r="U21" s="25"/>
      <c r="V21" s="25"/>
      <c r="W21" s="25"/>
      <c r="X21" s="25"/>
      <c r="Y21" s="25"/>
      <c r="Z21" s="25"/>
    </row>
    <row r="22" spans="1:26" ht="15.5">
      <c r="A22" s="25"/>
      <c r="B22" s="28"/>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5.5">
      <c r="A23" s="25"/>
      <c r="B23" s="33"/>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ht="15.5">
      <c r="A24" s="25"/>
      <c r="B24" s="28"/>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ht="15.5">
      <c r="A25" s="25"/>
      <c r="B25" s="28"/>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ht="15.5">
      <c r="A26" s="25"/>
      <c r="B26" s="28"/>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ht="15.5">
      <c r="A27" s="25"/>
      <c r="B27" s="28"/>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ht="15.5">
      <c r="A28" s="25"/>
      <c r="B28" s="28"/>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15.5">
      <c r="A29" s="25"/>
      <c r="B29" s="32"/>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6"/>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6"/>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6"/>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6"/>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6"/>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6"/>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6"/>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6"/>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6"/>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6"/>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6"/>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6"/>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6"/>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6"/>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6"/>
      <c r="C44" s="25"/>
      <c r="D44" s="25"/>
      <c r="E44" s="25"/>
      <c r="F44" s="25"/>
      <c r="G44" s="25"/>
      <c r="H44" s="25"/>
      <c r="I44" s="25"/>
      <c r="J44" s="25"/>
      <c r="K44" s="25"/>
      <c r="L44" s="25"/>
      <c r="M44" s="25"/>
      <c r="N44" s="25"/>
      <c r="O44" s="25"/>
      <c r="P44" s="25"/>
      <c r="Q44" s="25"/>
      <c r="R44" s="25"/>
      <c r="S44" s="25"/>
      <c r="T44" s="25"/>
      <c r="U44" s="25"/>
      <c r="V44" s="25"/>
      <c r="W44" s="25"/>
      <c r="X44" s="25"/>
      <c r="Y44" s="25"/>
      <c r="Z44" s="25"/>
    </row>
  </sheetData>
  <mergeCells count="1">
    <mergeCell ref="B3:G3"/>
  </mergeCells>
  <phoneticPr fontId="23" type="noConversion"/>
  <hyperlinks>
    <hyperlink ref="B6" location="'J1!1 - Total Sales'.A1" display="J1.1 - Total Sales" xr:uid="{00000000-0004-0000-0100-000000000000}"/>
    <hyperlink ref="B7" location="'J2 - Sales to the UK'!A1" display="J2 - Sales to the UK" xr:uid="{00000000-0004-0000-0100-000001000000}"/>
    <hyperlink ref="B13" location="'L2 - Grants'!A1" display="L2 - Grants" xr:uid="{00000000-0004-0000-0100-000002000000}"/>
    <hyperlink ref="B14" location="'L3 - Loans'!A1" display="L3 - Loans" xr:uid="{00000000-0004-0000-0100-000003000000}"/>
    <hyperlink ref="B15" location="'L4 - Land use rights'!A1" display="L4 - Land use rights" xr:uid="{00000000-0004-0000-0100-000004000000}"/>
    <hyperlink ref="B16" location="'L7 - Preferential tax programme'!A1" display="L7 - Preferential tax programmes" xr:uid="{00000000-0004-0000-0100-000007000000}"/>
  </hyperlinks>
  <pageMargins left="0.7" right="0.7" top="0.75" bottom="0.75" header="0.3" footer="0.3"/>
  <pageSetup paperSize="9" fitToWidth="0" fitToHeight="0" orientation="portrait" r:id="rId1"/>
  <headerFooter>
    <oddHeader>&amp;LJINHUA VISION INDUSTRY CO., LTD&amp;CTS0038&amp;RNon-Confidential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58A56-3181-472E-9886-530D34E4BFF0}">
  <sheetPr>
    <tabColor rgb="FFDDEBF7"/>
  </sheetPr>
  <dimension ref="A1:Z81"/>
  <sheetViews>
    <sheetView zoomScale="70" zoomScaleNormal="70" workbookViewId="0">
      <selection activeCell="D53" sqref="D53"/>
    </sheetView>
  </sheetViews>
  <sheetFormatPr defaultColWidth="8.54296875" defaultRowHeight="14"/>
  <cols>
    <col min="1" max="1" width="8.54296875" style="145" customWidth="1"/>
    <col min="2" max="2" width="31.26953125" style="145" customWidth="1"/>
    <col min="3" max="3" width="25.26953125" style="145" customWidth="1"/>
    <col min="4" max="4" width="20.26953125" style="145" customWidth="1"/>
    <col min="5" max="5" width="25.6328125" style="145" bestFit="1" customWidth="1"/>
    <col min="6" max="6" width="20.26953125" style="145" customWidth="1"/>
    <col min="7" max="7" width="25.6328125" style="145" bestFit="1" customWidth="1"/>
    <col min="8" max="8" width="21.36328125" style="145" customWidth="1"/>
    <col min="9" max="9" width="25.6328125" style="145" bestFit="1" customWidth="1"/>
    <col min="10" max="10" width="20.26953125" style="145" customWidth="1"/>
    <col min="11" max="15" width="23.90625" style="145" customWidth="1"/>
    <col min="16" max="16" width="11.1796875" style="145" customWidth="1"/>
    <col min="17" max="17" width="8.54296875" style="145"/>
    <col min="18" max="18" width="16.26953125" style="145" customWidth="1"/>
    <col min="19" max="16384" width="8.54296875" style="145"/>
  </cols>
  <sheetData>
    <row r="1" spans="1:26" s="61" customFormat="1" ht="15" customHeight="1">
      <c r="B1" s="2" t="s">
        <v>36</v>
      </c>
    </row>
    <row r="2" spans="1:26" ht="15" customHeight="1" thickBot="1">
      <c r="A2" s="61"/>
      <c r="B2" s="61"/>
      <c r="C2" s="61"/>
      <c r="D2" s="61"/>
      <c r="E2" s="61"/>
      <c r="F2" s="61"/>
      <c r="G2" s="61"/>
      <c r="H2" s="61"/>
      <c r="I2" s="61"/>
      <c r="J2" s="61"/>
      <c r="K2" s="61"/>
      <c r="L2" s="61"/>
      <c r="M2" s="61"/>
      <c r="N2" s="61"/>
      <c r="O2" s="61"/>
      <c r="P2" s="61"/>
      <c r="Q2" s="61"/>
      <c r="R2" s="61"/>
      <c r="S2" s="61"/>
      <c r="T2" s="61"/>
      <c r="U2" s="61"/>
      <c r="V2" s="61"/>
      <c r="W2" s="61"/>
      <c r="X2" s="61"/>
      <c r="Y2" s="61"/>
      <c r="Z2" s="61"/>
    </row>
    <row r="3" spans="1:26" ht="20.25" customHeight="1" thickBot="1">
      <c r="A3" s="61"/>
      <c r="B3" s="328" t="s">
        <v>29</v>
      </c>
      <c r="C3" s="328"/>
      <c r="D3" s="328"/>
      <c r="E3" s="61"/>
      <c r="F3" s="329" t="s">
        <v>37</v>
      </c>
      <c r="G3" s="329"/>
      <c r="H3" s="61"/>
      <c r="I3" s="61"/>
      <c r="J3" s="61"/>
      <c r="K3" s="61"/>
      <c r="L3" s="61"/>
      <c r="M3" s="61"/>
      <c r="N3" s="61"/>
      <c r="O3" s="61"/>
      <c r="P3" s="61"/>
      <c r="Q3" s="61"/>
      <c r="R3" s="61"/>
      <c r="S3" s="61"/>
      <c r="T3" s="61"/>
      <c r="U3" s="61"/>
      <c r="V3" s="61"/>
      <c r="W3" s="61"/>
      <c r="X3" s="61"/>
    </row>
    <row r="4" spans="1:26" ht="15.75" customHeight="1" thickBot="1">
      <c r="A4" s="61"/>
      <c r="B4" s="146" t="s">
        <v>1</v>
      </c>
      <c r="C4" s="330" t="s">
        <v>2</v>
      </c>
      <c r="D4" s="330"/>
      <c r="E4" s="61"/>
      <c r="F4" s="331" t="s">
        <v>246</v>
      </c>
      <c r="G4" s="331"/>
      <c r="H4" s="61"/>
      <c r="I4" s="61"/>
      <c r="J4" s="61"/>
      <c r="K4" s="61"/>
      <c r="L4" s="61"/>
      <c r="M4" s="61"/>
      <c r="N4" s="61"/>
      <c r="O4" s="61"/>
      <c r="P4" s="61"/>
      <c r="Q4" s="61"/>
      <c r="R4" s="61"/>
      <c r="S4" s="61"/>
      <c r="T4" s="61"/>
      <c r="U4" s="61"/>
      <c r="V4" s="61"/>
      <c r="W4" s="61"/>
      <c r="X4" s="61"/>
    </row>
    <row r="5" spans="1:26" ht="15.75" customHeight="1" thickBot="1">
      <c r="A5" s="61"/>
      <c r="B5" s="147" t="s">
        <v>3</v>
      </c>
      <c r="C5" s="330" t="s">
        <v>188</v>
      </c>
      <c r="D5" s="330"/>
      <c r="E5" s="61"/>
      <c r="F5" s="61"/>
      <c r="G5" s="61"/>
      <c r="H5" s="61"/>
      <c r="I5" s="61"/>
      <c r="J5" s="61"/>
      <c r="K5" s="61"/>
      <c r="L5" s="61"/>
      <c r="M5" s="61"/>
      <c r="N5" s="61"/>
      <c r="O5" s="61"/>
      <c r="P5" s="61"/>
      <c r="Q5" s="61"/>
      <c r="R5" s="61"/>
      <c r="S5" s="61"/>
      <c r="T5" s="61"/>
      <c r="U5" s="61"/>
      <c r="V5" s="61"/>
      <c r="W5" s="61"/>
      <c r="X5" s="61"/>
      <c r="Y5" s="61"/>
      <c r="Z5" s="61"/>
    </row>
    <row r="6" spans="1:26" ht="14.25" customHeight="1">
      <c r="A6" s="61"/>
      <c r="B6" s="61"/>
      <c r="C6" s="61"/>
      <c r="D6" s="61"/>
      <c r="E6" s="61"/>
      <c r="F6" s="61"/>
      <c r="G6" s="61"/>
      <c r="H6" s="61"/>
      <c r="I6" s="61"/>
      <c r="J6" s="61"/>
      <c r="K6" s="61"/>
      <c r="L6" s="61"/>
      <c r="M6" s="61"/>
      <c r="N6" s="61"/>
      <c r="O6" s="61"/>
      <c r="P6" s="61"/>
      <c r="Q6" s="61"/>
      <c r="R6" s="61"/>
      <c r="S6" s="61"/>
      <c r="T6" s="61"/>
      <c r="U6" s="61"/>
      <c r="V6" s="61"/>
      <c r="W6" s="61"/>
      <c r="X6" s="61"/>
      <c r="Y6" s="61"/>
      <c r="Z6" s="61"/>
    </row>
    <row r="7" spans="1:26" ht="14.25" customHeight="1">
      <c r="A7" s="61"/>
      <c r="B7" s="148" t="s">
        <v>247</v>
      </c>
      <c r="C7" s="148"/>
      <c r="D7" s="148"/>
      <c r="E7" s="148"/>
      <c r="F7" s="148"/>
      <c r="G7" s="148"/>
      <c r="H7" s="148"/>
      <c r="I7" s="61"/>
      <c r="J7" s="61"/>
      <c r="K7" s="61"/>
      <c r="L7" s="61"/>
      <c r="M7" s="61"/>
      <c r="N7" s="61"/>
      <c r="O7" s="61"/>
      <c r="P7" s="61"/>
      <c r="Q7" s="61"/>
      <c r="R7" s="61"/>
      <c r="S7" s="61"/>
      <c r="T7" s="61"/>
      <c r="U7" s="61"/>
      <c r="V7" s="61"/>
      <c r="W7" s="61"/>
      <c r="X7" s="61"/>
      <c r="Y7" s="61"/>
      <c r="Z7" s="61"/>
    </row>
    <row r="8" spans="1:26" ht="14.25" customHeight="1">
      <c r="A8" s="61"/>
      <c r="B8" s="149" t="s">
        <v>248</v>
      </c>
      <c r="C8" s="149"/>
      <c r="D8" s="149"/>
      <c r="E8" s="149"/>
      <c r="F8" s="150"/>
      <c r="G8" s="151"/>
      <c r="H8" s="152"/>
      <c r="I8" s="61"/>
      <c r="J8" s="61"/>
      <c r="K8" s="61"/>
      <c r="L8" s="61"/>
      <c r="M8" s="61"/>
      <c r="N8" s="61"/>
      <c r="O8" s="61"/>
      <c r="P8" s="61"/>
      <c r="Q8" s="61"/>
      <c r="R8" s="61"/>
      <c r="S8" s="61"/>
      <c r="T8" s="61"/>
      <c r="U8" s="61"/>
      <c r="V8" s="61"/>
      <c r="W8" s="61"/>
      <c r="X8" s="61"/>
      <c r="Y8" s="61"/>
      <c r="Z8" s="61"/>
    </row>
    <row r="9" spans="1:26" ht="14.25" customHeight="1">
      <c r="A9" s="61"/>
      <c r="B9" s="153" t="s">
        <v>249</v>
      </c>
      <c r="C9" s="153"/>
      <c r="D9" s="153"/>
      <c r="E9" s="154"/>
      <c r="F9" s="155"/>
      <c r="G9" s="155"/>
      <c r="H9" s="156"/>
      <c r="I9" s="61"/>
      <c r="J9" s="61"/>
      <c r="K9" s="61"/>
      <c r="L9" s="61"/>
      <c r="M9" s="61"/>
      <c r="N9" s="61"/>
      <c r="O9" s="61"/>
      <c r="P9" s="61"/>
      <c r="Q9" s="61"/>
      <c r="R9" s="61"/>
      <c r="S9" s="61"/>
      <c r="T9" s="61"/>
      <c r="U9" s="61"/>
      <c r="V9" s="61"/>
      <c r="W9" s="61"/>
      <c r="X9" s="61"/>
      <c r="Y9" s="61"/>
      <c r="Z9" s="61"/>
    </row>
    <row r="10" spans="1:26" ht="14.25" customHeight="1" thickBot="1">
      <c r="A10" s="61"/>
      <c r="B10" s="61"/>
      <c r="C10" s="157"/>
      <c r="D10" s="61"/>
      <c r="E10" s="61"/>
      <c r="F10" s="61"/>
      <c r="G10" s="61"/>
      <c r="H10" s="61"/>
      <c r="I10" s="61"/>
      <c r="J10" s="61"/>
      <c r="K10" s="61"/>
      <c r="L10" s="61"/>
      <c r="M10" s="61"/>
      <c r="N10" s="61"/>
      <c r="O10" s="61"/>
      <c r="P10" s="61"/>
      <c r="Q10" s="61"/>
      <c r="R10" s="61"/>
      <c r="S10" s="61"/>
      <c r="T10" s="61"/>
      <c r="U10" s="61"/>
      <c r="V10" s="61"/>
      <c r="W10" s="61"/>
      <c r="X10" s="61"/>
      <c r="Y10" s="61"/>
      <c r="Z10" s="61"/>
    </row>
    <row r="11" spans="1:26" ht="31" customHeight="1" thickBot="1">
      <c r="A11" s="61"/>
      <c r="B11" s="158"/>
      <c r="C11" s="329" t="s">
        <v>38</v>
      </c>
      <c r="D11" s="329"/>
      <c r="E11" s="329" t="s">
        <v>39</v>
      </c>
      <c r="F11" s="329"/>
      <c r="G11" s="335" t="s">
        <v>40</v>
      </c>
      <c r="H11" s="335"/>
      <c r="I11" s="329" t="s">
        <v>41</v>
      </c>
      <c r="J11" s="329"/>
      <c r="K11" s="61"/>
      <c r="L11" s="61"/>
      <c r="M11" s="61"/>
      <c r="N11" s="61"/>
      <c r="O11" s="61"/>
      <c r="P11" s="61"/>
      <c r="Q11" s="61"/>
      <c r="R11" s="61"/>
      <c r="S11" s="61"/>
      <c r="T11" s="61"/>
      <c r="U11" s="61"/>
      <c r="V11" s="61"/>
      <c r="W11" s="61"/>
      <c r="X11" s="61"/>
      <c r="Y11" s="61"/>
      <c r="Z11" s="61"/>
    </row>
    <row r="12" spans="1:26" ht="22" customHeight="1" thickBot="1">
      <c r="A12" s="61"/>
      <c r="B12" s="159"/>
      <c r="C12" s="160" t="s">
        <v>42</v>
      </c>
      <c r="D12" s="161" t="s">
        <v>43</v>
      </c>
      <c r="E12" s="160" t="s">
        <v>42</v>
      </c>
      <c r="F12" s="161" t="s">
        <v>43</v>
      </c>
      <c r="G12" s="160" t="s">
        <v>42</v>
      </c>
      <c r="H12" s="161" t="s">
        <v>43</v>
      </c>
      <c r="I12" s="160" t="s">
        <v>42</v>
      </c>
      <c r="J12" s="161" t="s">
        <v>43</v>
      </c>
      <c r="K12" s="61"/>
      <c r="L12" s="61"/>
      <c r="M12" s="61"/>
      <c r="N12" s="61"/>
      <c r="O12" s="61"/>
      <c r="P12" s="61"/>
      <c r="Q12" s="61"/>
      <c r="R12" s="61"/>
      <c r="S12" s="61"/>
      <c r="T12" s="61"/>
      <c r="U12" s="61"/>
      <c r="V12" s="61"/>
      <c r="W12" s="61"/>
      <c r="X12" s="61"/>
      <c r="Y12" s="61"/>
      <c r="Z12" s="61"/>
    </row>
    <row r="13" spans="1:26" ht="14.5" thickBot="1">
      <c r="A13" s="61"/>
      <c r="B13" s="332" t="s">
        <v>44</v>
      </c>
      <c r="C13" s="333"/>
      <c r="D13" s="333"/>
      <c r="E13" s="333"/>
      <c r="F13" s="333"/>
      <c r="G13" s="333"/>
      <c r="H13" s="333"/>
      <c r="I13" s="333"/>
      <c r="J13" s="333"/>
      <c r="K13" s="61"/>
      <c r="L13" s="61"/>
      <c r="M13" s="61"/>
      <c r="N13" s="61"/>
      <c r="O13" s="61"/>
      <c r="P13" s="61"/>
      <c r="Q13" s="61"/>
      <c r="R13" s="61"/>
      <c r="S13" s="61"/>
      <c r="T13" s="61"/>
      <c r="U13" s="61"/>
      <c r="V13" s="61"/>
      <c r="W13" s="61"/>
      <c r="X13" s="61"/>
      <c r="Y13" s="61"/>
      <c r="Z13" s="61"/>
    </row>
    <row r="14" spans="1:26" ht="14.5" thickBot="1">
      <c r="A14" s="61"/>
      <c r="B14" s="162" t="s">
        <v>45</v>
      </c>
      <c r="C14" s="163" t="s">
        <v>250</v>
      </c>
      <c r="D14" s="164">
        <v>24.010090759824234</v>
      </c>
      <c r="E14" s="165" t="s">
        <v>107</v>
      </c>
      <c r="F14" s="166">
        <v>7.0478551413856225</v>
      </c>
      <c r="G14" s="167" t="s">
        <v>107</v>
      </c>
      <c r="H14" s="168">
        <v>162.98212998380615</v>
      </c>
      <c r="I14" s="165" t="s">
        <v>250</v>
      </c>
      <c r="J14" s="169">
        <v>194.04007588501599</v>
      </c>
      <c r="K14" s="61"/>
      <c r="L14" s="61"/>
      <c r="M14" s="61"/>
      <c r="N14" s="61"/>
      <c r="O14" s="61"/>
      <c r="P14" s="61"/>
      <c r="Q14" s="61"/>
      <c r="R14" s="61"/>
      <c r="S14" s="61"/>
      <c r="T14" s="61"/>
      <c r="U14" s="61"/>
      <c r="V14" s="61"/>
      <c r="W14" s="61"/>
      <c r="X14" s="61"/>
      <c r="Y14" s="61"/>
      <c r="Z14" s="61"/>
    </row>
    <row r="15" spans="1:26" ht="28.5" thickBot="1">
      <c r="A15" s="61"/>
      <c r="B15" s="170" t="s">
        <v>46</v>
      </c>
      <c r="C15" s="171">
        <v>0.31690378261749041</v>
      </c>
      <c r="D15" s="171">
        <v>0.14335466655175125</v>
      </c>
      <c r="E15" s="171">
        <v>10.033038904996291</v>
      </c>
      <c r="F15" s="171">
        <v>6.9017210189229665</v>
      </c>
      <c r="G15" s="318" t="s">
        <v>335</v>
      </c>
      <c r="H15" s="321" t="s">
        <v>336</v>
      </c>
      <c r="I15" s="172">
        <v>110.34994268761378</v>
      </c>
      <c r="J15" s="173">
        <v>107.04507568547473</v>
      </c>
      <c r="K15" s="61"/>
      <c r="L15" s="319">
        <v>0.31690378261749041</v>
      </c>
      <c r="M15" s="319"/>
      <c r="N15" s="319">
        <v>10.033038904996291</v>
      </c>
      <c r="O15" s="319"/>
      <c r="P15" s="319">
        <v>100</v>
      </c>
      <c r="Q15" s="319"/>
      <c r="R15" s="319">
        <v>110.34994268761378</v>
      </c>
      <c r="S15" s="320"/>
      <c r="T15" s="61"/>
      <c r="U15" s="61"/>
      <c r="V15" s="61"/>
      <c r="W15" s="61"/>
      <c r="X15" s="61"/>
      <c r="Y15" s="61"/>
      <c r="Z15" s="61"/>
    </row>
    <row r="16" spans="1:26" ht="14.5" thickBot="1">
      <c r="A16" s="61"/>
      <c r="B16" s="174" t="s">
        <v>47</v>
      </c>
      <c r="C16" s="165" t="s">
        <v>250</v>
      </c>
      <c r="D16" s="165">
        <v>23.866736093272483</v>
      </c>
      <c r="E16" s="168" t="s">
        <v>107</v>
      </c>
      <c r="F16" s="165">
        <v>0.14613412246265639</v>
      </c>
      <c r="G16" s="175" t="s">
        <v>107</v>
      </c>
      <c r="H16" s="165">
        <v>62.982129983806153</v>
      </c>
      <c r="I16" s="164" t="s">
        <v>107</v>
      </c>
      <c r="J16" s="165">
        <v>86.995000199541295</v>
      </c>
      <c r="K16" s="61"/>
      <c r="L16" s="320"/>
      <c r="M16" s="319">
        <v>0.14335466655175125</v>
      </c>
      <c r="N16" s="319"/>
      <c r="O16" s="319">
        <v>6.9017210189229665</v>
      </c>
      <c r="P16" s="319"/>
      <c r="Q16" s="319">
        <v>100</v>
      </c>
      <c r="R16" s="319"/>
      <c r="S16" s="319">
        <v>107.04507568547473</v>
      </c>
      <c r="T16" s="61"/>
      <c r="U16" s="61"/>
      <c r="V16" s="61"/>
      <c r="W16" s="61"/>
      <c r="X16" s="61"/>
      <c r="Y16" s="61"/>
      <c r="Z16" s="61"/>
    </row>
    <row r="17" spans="1:26">
      <c r="A17" s="61"/>
      <c r="B17" s="176" t="s">
        <v>251</v>
      </c>
      <c r="C17" s="177">
        <v>0</v>
      </c>
      <c r="D17" s="177">
        <v>0</v>
      </c>
      <c r="E17" s="177">
        <v>0</v>
      </c>
      <c r="F17" s="177">
        <v>0</v>
      </c>
      <c r="G17" s="178" t="s">
        <v>107</v>
      </c>
      <c r="H17" s="179">
        <v>15.555103872909676</v>
      </c>
      <c r="I17" s="180" t="s">
        <v>107</v>
      </c>
      <c r="J17" s="181">
        <v>15.555103872909676</v>
      </c>
      <c r="K17" s="61"/>
      <c r="L17" s="61"/>
      <c r="M17" s="61"/>
      <c r="N17" s="61"/>
      <c r="O17" s="61"/>
      <c r="P17" s="61"/>
      <c r="Q17" s="61"/>
      <c r="R17" s="61"/>
      <c r="S17" s="61"/>
      <c r="T17" s="61"/>
      <c r="U17" s="61"/>
      <c r="V17" s="61"/>
      <c r="W17" s="61"/>
      <c r="X17" s="61"/>
      <c r="Y17" s="61"/>
      <c r="Z17" s="61"/>
    </row>
    <row r="18" spans="1:26">
      <c r="A18" s="61"/>
      <c r="B18" s="176" t="s">
        <v>252</v>
      </c>
      <c r="C18" s="182">
        <v>0</v>
      </c>
      <c r="D18" s="182">
        <v>0</v>
      </c>
      <c r="E18" s="182">
        <v>0</v>
      </c>
      <c r="F18" s="182">
        <v>0</v>
      </c>
      <c r="G18" s="178" t="s">
        <v>107</v>
      </c>
      <c r="H18" s="183">
        <v>0.46078196785132874</v>
      </c>
      <c r="I18" s="180" t="s">
        <v>107</v>
      </c>
      <c r="J18" s="184">
        <v>0.46078196785132874</v>
      </c>
      <c r="K18" s="61"/>
      <c r="L18" s="61"/>
      <c r="M18" s="61"/>
      <c r="N18" s="61"/>
      <c r="O18" s="61"/>
      <c r="P18" s="61"/>
      <c r="Q18" s="61"/>
      <c r="R18" s="61"/>
      <c r="S18" s="61"/>
      <c r="T18" s="61"/>
      <c r="U18" s="61"/>
      <c r="V18" s="61"/>
      <c r="W18" s="61"/>
      <c r="X18" s="61"/>
      <c r="Y18" s="61"/>
      <c r="Z18" s="61"/>
    </row>
    <row r="19" spans="1:26">
      <c r="A19" s="61"/>
      <c r="B19" s="176" t="s">
        <v>253</v>
      </c>
      <c r="C19" s="182">
        <v>0</v>
      </c>
      <c r="D19" s="182">
        <v>0</v>
      </c>
      <c r="E19" s="182">
        <v>0</v>
      </c>
      <c r="F19" s="182">
        <v>0</v>
      </c>
      <c r="G19" s="178" t="s">
        <v>107</v>
      </c>
      <c r="H19" s="183">
        <v>17.747784726473707</v>
      </c>
      <c r="I19" s="180" t="s">
        <v>107</v>
      </c>
      <c r="J19" s="184">
        <v>17.747784726473707</v>
      </c>
      <c r="K19" s="61"/>
      <c r="L19" s="61"/>
      <c r="M19" s="61"/>
      <c r="N19" s="61"/>
      <c r="O19" s="61"/>
      <c r="P19" s="61"/>
      <c r="Q19" s="61"/>
      <c r="R19" s="61"/>
      <c r="S19" s="61"/>
      <c r="T19" s="61"/>
      <c r="U19" s="61"/>
      <c r="V19" s="61"/>
      <c r="W19" s="61"/>
      <c r="X19" s="61"/>
      <c r="Y19" s="61"/>
      <c r="Z19" s="61"/>
    </row>
    <row r="20" spans="1:26">
      <c r="A20" s="61"/>
      <c r="B20" s="176" t="s">
        <v>254</v>
      </c>
      <c r="C20" s="182">
        <v>0</v>
      </c>
      <c r="D20" s="182">
        <v>0</v>
      </c>
      <c r="E20" s="182">
        <v>0</v>
      </c>
      <c r="F20" s="182">
        <v>0</v>
      </c>
      <c r="G20" s="178" t="s">
        <v>107</v>
      </c>
      <c r="H20" s="183">
        <v>5.0987758897885396</v>
      </c>
      <c r="I20" s="180" t="s">
        <v>107</v>
      </c>
      <c r="J20" s="184">
        <v>5.0987758897885396</v>
      </c>
      <c r="K20" s="61"/>
      <c r="L20" s="61"/>
      <c r="M20" s="61"/>
      <c r="N20" s="61"/>
      <c r="O20" s="61"/>
      <c r="P20" s="61"/>
      <c r="Q20" s="61"/>
      <c r="R20" s="61"/>
      <c r="S20" s="61"/>
      <c r="T20" s="61"/>
      <c r="U20" s="61"/>
      <c r="V20" s="61"/>
      <c r="W20" s="61"/>
      <c r="X20" s="61"/>
      <c r="Y20" s="61"/>
      <c r="Z20" s="61"/>
    </row>
    <row r="21" spans="1:26">
      <c r="A21" s="61"/>
      <c r="B21" s="176" t="s">
        <v>255</v>
      </c>
      <c r="C21" s="182">
        <v>0</v>
      </c>
      <c r="D21" s="182">
        <v>0</v>
      </c>
      <c r="E21" s="182">
        <v>0</v>
      </c>
      <c r="F21" s="182">
        <v>0</v>
      </c>
      <c r="G21" s="178" t="s">
        <v>107</v>
      </c>
      <c r="H21" s="183">
        <v>11.310484240919907</v>
      </c>
      <c r="I21" s="180" t="s">
        <v>107</v>
      </c>
      <c r="J21" s="184">
        <v>11.310484240919907</v>
      </c>
      <c r="K21" s="61"/>
      <c r="L21" s="61"/>
      <c r="M21" s="61"/>
      <c r="N21" s="61"/>
      <c r="O21" s="61"/>
      <c r="P21" s="61"/>
      <c r="Q21" s="61"/>
      <c r="R21" s="61"/>
      <c r="S21" s="61"/>
      <c r="T21" s="61"/>
      <c r="U21" s="61"/>
      <c r="V21" s="61"/>
      <c r="W21" s="61"/>
      <c r="X21" s="61"/>
      <c r="Y21" s="61"/>
      <c r="Z21" s="61"/>
    </row>
    <row r="22" spans="1:26">
      <c r="A22" s="61"/>
      <c r="B22" s="176" t="s">
        <v>256</v>
      </c>
      <c r="C22" s="182">
        <v>0</v>
      </c>
      <c r="D22" s="182">
        <v>0</v>
      </c>
      <c r="E22" s="182">
        <v>0</v>
      </c>
      <c r="F22" s="182">
        <v>0</v>
      </c>
      <c r="G22" s="178" t="s">
        <v>107</v>
      </c>
      <c r="H22" s="183">
        <v>1.0709077757022571</v>
      </c>
      <c r="I22" s="180" t="s">
        <v>107</v>
      </c>
      <c r="J22" s="184">
        <v>1.0709077757022571</v>
      </c>
      <c r="K22" s="61"/>
      <c r="L22" s="61"/>
      <c r="M22" s="61"/>
      <c r="N22" s="61"/>
      <c r="O22" s="61"/>
      <c r="P22" s="61"/>
      <c r="Q22" s="61"/>
      <c r="R22" s="61"/>
      <c r="S22" s="61"/>
      <c r="T22" s="61"/>
      <c r="U22" s="61"/>
      <c r="V22" s="61"/>
      <c r="W22" s="61"/>
      <c r="X22" s="61"/>
      <c r="Y22" s="61"/>
      <c r="Z22" s="61"/>
    </row>
    <row r="23" spans="1:26" ht="14.5" thickBot="1">
      <c r="A23" s="61"/>
      <c r="B23" s="185" t="s">
        <v>257</v>
      </c>
      <c r="C23" s="186" t="s">
        <v>107</v>
      </c>
      <c r="D23" s="186">
        <v>23.866736093272483</v>
      </c>
      <c r="E23" s="186" t="s">
        <v>107</v>
      </c>
      <c r="F23" s="186">
        <v>0.14613412246265639</v>
      </c>
      <c r="G23" s="187" t="s">
        <v>107</v>
      </c>
      <c r="H23" s="188">
        <v>11.738291510160749</v>
      </c>
      <c r="I23" s="189" t="s">
        <v>107</v>
      </c>
      <c r="J23" s="190">
        <v>35.751161725895891</v>
      </c>
      <c r="K23" s="61"/>
      <c r="L23" s="61"/>
      <c r="M23" s="61"/>
      <c r="N23" s="61"/>
      <c r="O23" s="61"/>
      <c r="P23" s="61"/>
      <c r="Q23" s="61"/>
      <c r="R23" s="61"/>
      <c r="S23" s="61"/>
      <c r="T23" s="61"/>
      <c r="U23" s="61"/>
      <c r="V23" s="61"/>
      <c r="W23" s="61"/>
      <c r="X23" s="61"/>
      <c r="Y23" s="61"/>
      <c r="Z23" s="61"/>
    </row>
    <row r="24" spans="1:26">
      <c r="A24" s="61"/>
      <c r="B24" s="191"/>
      <c r="C24" s="192"/>
      <c r="D24" s="192"/>
      <c r="E24" s="192"/>
      <c r="F24" s="192"/>
      <c r="G24" s="192"/>
      <c r="H24" s="192"/>
      <c r="I24" s="218"/>
      <c r="J24" s="218"/>
      <c r="K24" s="61"/>
      <c r="L24" s="61"/>
      <c r="M24" s="61"/>
      <c r="N24" s="61"/>
      <c r="O24" s="61"/>
      <c r="P24" s="61"/>
      <c r="Q24" s="61"/>
      <c r="R24" s="61"/>
      <c r="S24" s="61"/>
      <c r="T24" s="61"/>
      <c r="U24" s="61"/>
      <c r="V24" s="61"/>
      <c r="W24" s="61"/>
      <c r="X24" s="61"/>
      <c r="Y24" s="61"/>
      <c r="Z24" s="61"/>
    </row>
    <row r="25" spans="1:26" ht="14.5" thickBot="1">
      <c r="A25" s="61"/>
      <c r="B25" s="61"/>
      <c r="C25" s="61"/>
      <c r="D25" s="61"/>
      <c r="E25" s="61"/>
      <c r="F25" s="61"/>
      <c r="G25" s="61"/>
      <c r="H25" s="61"/>
      <c r="I25" s="61"/>
      <c r="J25" s="61"/>
      <c r="K25" s="61"/>
      <c r="L25" s="61"/>
      <c r="M25" s="61"/>
      <c r="N25" s="61"/>
      <c r="O25" s="61"/>
      <c r="P25" s="61"/>
      <c r="Q25" s="61"/>
      <c r="R25" s="61"/>
      <c r="S25" s="61"/>
      <c r="T25" s="61"/>
      <c r="U25" s="61"/>
      <c r="V25" s="61"/>
      <c r="W25" s="61"/>
      <c r="X25" s="61"/>
      <c r="Y25" s="61"/>
      <c r="Z25" s="61"/>
    </row>
    <row r="26" spans="1:26" ht="14.25" customHeight="1" thickBot="1">
      <c r="A26" s="61"/>
      <c r="B26" s="158"/>
      <c r="C26" s="334" t="s">
        <v>48</v>
      </c>
      <c r="D26" s="334"/>
      <c r="E26" s="334" t="s">
        <v>49</v>
      </c>
      <c r="F26" s="334"/>
      <c r="G26" s="334" t="s">
        <v>50</v>
      </c>
      <c r="H26" s="334"/>
      <c r="I26" s="334" t="s">
        <v>51</v>
      </c>
      <c r="J26" s="334"/>
      <c r="K26" s="61"/>
      <c r="L26" s="61"/>
      <c r="M26" s="61"/>
      <c r="N26" s="61"/>
      <c r="O26" s="61"/>
      <c r="P26" s="61"/>
      <c r="Q26" s="61"/>
      <c r="R26" s="61"/>
      <c r="S26" s="61"/>
      <c r="T26" s="61"/>
      <c r="U26" s="61"/>
      <c r="V26" s="61"/>
      <c r="W26" s="61"/>
      <c r="X26" s="61"/>
      <c r="Y26" s="61"/>
      <c r="Z26" s="61"/>
    </row>
    <row r="27" spans="1:26" ht="14.25" customHeight="1" thickBot="1">
      <c r="A27" s="61"/>
      <c r="B27" s="159"/>
      <c r="C27" s="160" t="s">
        <v>42</v>
      </c>
      <c r="D27" s="193" t="s">
        <v>43</v>
      </c>
      <c r="E27" s="160" t="s">
        <v>42</v>
      </c>
      <c r="F27" s="193" t="s">
        <v>43</v>
      </c>
      <c r="G27" s="160" t="s">
        <v>42</v>
      </c>
      <c r="H27" s="193" t="s">
        <v>43</v>
      </c>
      <c r="I27" s="160" t="s">
        <v>42</v>
      </c>
      <c r="J27" s="193" t="s">
        <v>43</v>
      </c>
      <c r="K27" s="61"/>
      <c r="L27" s="61"/>
      <c r="M27" s="61"/>
      <c r="N27" s="61"/>
      <c r="O27" s="61"/>
      <c r="P27" s="61"/>
      <c r="Q27" s="61"/>
      <c r="R27" s="61"/>
      <c r="S27" s="61"/>
      <c r="T27" s="61"/>
      <c r="U27" s="61"/>
      <c r="V27" s="61"/>
      <c r="W27" s="61"/>
      <c r="X27" s="61"/>
      <c r="Y27" s="61"/>
      <c r="Z27" s="61"/>
    </row>
    <row r="28" spans="1:26" ht="14.5" thickBot="1">
      <c r="A28" s="61"/>
      <c r="B28" s="332" t="s">
        <v>52</v>
      </c>
      <c r="C28" s="332"/>
      <c r="D28" s="332"/>
      <c r="E28" s="332"/>
      <c r="F28" s="332"/>
      <c r="G28" s="332"/>
      <c r="H28" s="332"/>
      <c r="I28" s="333"/>
      <c r="J28" s="333"/>
      <c r="K28" s="61"/>
      <c r="L28" s="61"/>
      <c r="M28" s="61"/>
      <c r="N28" s="61"/>
      <c r="O28" s="61"/>
      <c r="P28" s="61"/>
      <c r="Q28" s="61"/>
      <c r="R28" s="61"/>
      <c r="S28" s="61"/>
      <c r="T28" s="61"/>
      <c r="U28" s="61"/>
      <c r="V28" s="61"/>
      <c r="W28" s="61"/>
      <c r="X28" s="61"/>
      <c r="Y28" s="61"/>
      <c r="Z28" s="61"/>
    </row>
    <row r="29" spans="1:26" ht="14.5" thickBot="1">
      <c r="A29" s="61"/>
      <c r="B29" s="194" t="s">
        <v>45</v>
      </c>
      <c r="C29" s="195" t="s">
        <v>107</v>
      </c>
      <c r="D29" s="195">
        <v>24.010090759824234</v>
      </c>
      <c r="E29" s="195" t="s">
        <v>107</v>
      </c>
      <c r="F29" s="195">
        <v>7.0478551413856225</v>
      </c>
      <c r="G29" s="195" t="s">
        <v>107</v>
      </c>
      <c r="H29" s="180">
        <v>162.98212998380615</v>
      </c>
      <c r="I29" s="165" t="s">
        <v>107</v>
      </c>
      <c r="J29" s="196">
        <v>194.04007588501599</v>
      </c>
      <c r="K29" s="61"/>
      <c r="L29" s="61"/>
      <c r="M29" s="61"/>
      <c r="N29" s="61"/>
      <c r="O29" s="61"/>
      <c r="P29" s="61"/>
      <c r="Q29" s="61"/>
      <c r="R29" s="61"/>
      <c r="S29" s="61"/>
      <c r="T29" s="61"/>
      <c r="U29" s="61"/>
      <c r="V29" s="61"/>
      <c r="W29" s="61"/>
      <c r="X29" s="61"/>
      <c r="Y29" s="61"/>
      <c r="Z29" s="61"/>
    </row>
    <row r="30" spans="1:26" ht="28.5" thickBot="1">
      <c r="A30" s="61"/>
      <c r="B30" s="197" t="s">
        <v>46</v>
      </c>
      <c r="C30" s="198">
        <v>0.31690378261749041</v>
      </c>
      <c r="D30" s="199">
        <v>0.14335466655175125</v>
      </c>
      <c r="E30" s="198">
        <v>10.033038904996291</v>
      </c>
      <c r="F30" s="199">
        <v>6.9017210189229665</v>
      </c>
      <c r="G30" s="199">
        <v>100</v>
      </c>
      <c r="H30" s="199">
        <v>100</v>
      </c>
      <c r="I30" s="195">
        <v>110.34994268761378</v>
      </c>
      <c r="J30" s="200">
        <v>107.04507568547473</v>
      </c>
      <c r="K30" s="61"/>
      <c r="L30" s="61"/>
      <c r="M30" s="61"/>
      <c r="N30" s="61"/>
      <c r="O30" s="61"/>
      <c r="P30" s="61"/>
      <c r="Q30" s="61"/>
      <c r="R30" s="61"/>
      <c r="S30" s="61"/>
      <c r="T30" s="61"/>
      <c r="U30" s="61"/>
      <c r="V30" s="61"/>
      <c r="W30" s="61"/>
      <c r="X30" s="61"/>
      <c r="Y30" s="61"/>
      <c r="Z30" s="61"/>
    </row>
    <row r="31" spans="1:26" ht="14.5" thickBot="1">
      <c r="A31" s="61"/>
      <c r="B31" s="201" t="s">
        <v>258</v>
      </c>
      <c r="C31" s="202" t="s">
        <v>107</v>
      </c>
      <c r="D31" s="202">
        <v>23.866736093272483</v>
      </c>
      <c r="E31" s="202" t="s">
        <v>107</v>
      </c>
      <c r="F31" s="202">
        <v>0.14613412246265639</v>
      </c>
      <c r="G31" s="167" t="s">
        <v>107</v>
      </c>
      <c r="H31" s="203">
        <v>62.982129983806153</v>
      </c>
      <c r="I31" s="204" t="s">
        <v>107</v>
      </c>
      <c r="J31" s="205">
        <v>86.995000199541295</v>
      </c>
      <c r="K31" s="61"/>
      <c r="L31" s="61"/>
      <c r="M31" s="61"/>
      <c r="N31" s="61"/>
      <c r="O31" s="61"/>
      <c r="P31" s="61"/>
      <c r="Q31" s="61"/>
      <c r="R31" s="61"/>
      <c r="S31" s="61"/>
      <c r="T31" s="61"/>
      <c r="U31" s="61"/>
      <c r="V31" s="61"/>
      <c r="W31" s="61"/>
      <c r="X31" s="61"/>
      <c r="Y31" s="61"/>
      <c r="Z31" s="61"/>
    </row>
    <row r="32" spans="1:26">
      <c r="A32" s="61"/>
      <c r="B32" s="206" t="s">
        <v>251</v>
      </c>
      <c r="C32" s="199">
        <v>0</v>
      </c>
      <c r="D32" s="199">
        <v>0</v>
      </c>
      <c r="E32" s="199">
        <v>0</v>
      </c>
      <c r="F32" s="199">
        <v>0</v>
      </c>
      <c r="G32" s="178" t="s">
        <v>107</v>
      </c>
      <c r="H32" s="199">
        <v>15.555103872909676</v>
      </c>
      <c r="I32" s="204" t="s">
        <v>107</v>
      </c>
      <c r="J32" s="205">
        <v>15.555103872909676</v>
      </c>
      <c r="K32" s="61"/>
      <c r="L32" s="61"/>
      <c r="M32" s="61"/>
      <c r="N32" s="61"/>
      <c r="O32" s="61"/>
      <c r="P32" s="61"/>
      <c r="Q32" s="61"/>
      <c r="R32" s="61"/>
      <c r="S32" s="61"/>
      <c r="T32" s="61"/>
      <c r="U32" s="61"/>
      <c r="V32" s="61"/>
      <c r="W32" s="61"/>
      <c r="X32" s="61"/>
      <c r="Y32" s="61"/>
      <c r="Z32" s="61"/>
    </row>
    <row r="33" spans="1:26">
      <c r="A33" s="61"/>
      <c r="B33" s="206" t="s">
        <v>252</v>
      </c>
      <c r="C33" s="207">
        <v>0</v>
      </c>
      <c r="D33" s="207">
        <v>0</v>
      </c>
      <c r="E33" s="207">
        <v>0</v>
      </c>
      <c r="F33" s="207">
        <v>0</v>
      </c>
      <c r="G33" s="178" t="s">
        <v>107</v>
      </c>
      <c r="H33" s="207">
        <v>0.46078196785132874</v>
      </c>
      <c r="I33" s="195" t="s">
        <v>107</v>
      </c>
      <c r="J33" s="200">
        <v>0.46078196785132874</v>
      </c>
      <c r="K33" s="61"/>
      <c r="L33" s="61"/>
      <c r="M33" s="61"/>
      <c r="N33" s="61"/>
      <c r="O33" s="61"/>
      <c r="P33" s="61"/>
      <c r="Q33" s="61"/>
      <c r="R33" s="61"/>
      <c r="S33" s="61"/>
      <c r="T33" s="61"/>
      <c r="U33" s="61"/>
      <c r="V33" s="61"/>
      <c r="W33" s="61"/>
      <c r="X33" s="61"/>
      <c r="Y33" s="61"/>
      <c r="Z33" s="61"/>
    </row>
    <row r="34" spans="1:26">
      <c r="A34" s="61"/>
      <c r="B34" s="206" t="s">
        <v>253</v>
      </c>
      <c r="C34" s="207">
        <v>0</v>
      </c>
      <c r="D34" s="207">
        <v>0</v>
      </c>
      <c r="E34" s="207">
        <v>0</v>
      </c>
      <c r="F34" s="207">
        <v>0</v>
      </c>
      <c r="G34" s="178" t="s">
        <v>107</v>
      </c>
      <c r="H34" s="207">
        <v>17.747784726473707</v>
      </c>
      <c r="I34" s="195" t="s">
        <v>107</v>
      </c>
      <c r="J34" s="200">
        <v>17.747784726473707</v>
      </c>
      <c r="K34" s="61"/>
      <c r="L34" s="61"/>
      <c r="M34" s="61"/>
      <c r="N34" s="61"/>
      <c r="O34" s="61"/>
      <c r="P34" s="61"/>
      <c r="Q34" s="61"/>
      <c r="R34" s="61"/>
      <c r="S34" s="61"/>
      <c r="T34" s="61"/>
      <c r="U34" s="61"/>
      <c r="V34" s="61"/>
      <c r="W34" s="61"/>
      <c r="X34" s="61"/>
      <c r="Y34" s="61"/>
      <c r="Z34" s="61"/>
    </row>
    <row r="35" spans="1:26">
      <c r="A35" s="61"/>
      <c r="B35" s="206" t="s">
        <v>254</v>
      </c>
      <c r="C35" s="207">
        <v>0</v>
      </c>
      <c r="D35" s="207">
        <v>0</v>
      </c>
      <c r="E35" s="207">
        <v>0</v>
      </c>
      <c r="F35" s="207">
        <v>0</v>
      </c>
      <c r="G35" s="178" t="s">
        <v>107</v>
      </c>
      <c r="H35" s="207">
        <v>5.0987758897885396</v>
      </c>
      <c r="I35" s="195" t="s">
        <v>107</v>
      </c>
      <c r="J35" s="200">
        <v>5.0987758897885396</v>
      </c>
      <c r="K35" s="61"/>
      <c r="L35" s="61"/>
      <c r="M35" s="61"/>
      <c r="N35" s="61"/>
      <c r="O35" s="61"/>
      <c r="P35" s="61"/>
      <c r="Q35" s="61"/>
      <c r="R35" s="61"/>
      <c r="S35" s="61"/>
      <c r="T35" s="61"/>
      <c r="U35" s="61"/>
      <c r="V35" s="61"/>
      <c r="W35" s="61"/>
      <c r="X35" s="61"/>
      <c r="Y35" s="61"/>
      <c r="Z35" s="61"/>
    </row>
    <row r="36" spans="1:26">
      <c r="A36" s="61"/>
      <c r="B36" s="206" t="s">
        <v>255</v>
      </c>
      <c r="C36" s="207">
        <v>0</v>
      </c>
      <c r="D36" s="207">
        <v>0</v>
      </c>
      <c r="E36" s="207">
        <v>0</v>
      </c>
      <c r="F36" s="207">
        <v>0</v>
      </c>
      <c r="G36" s="178" t="s">
        <v>107</v>
      </c>
      <c r="H36" s="207">
        <v>11.310484240919907</v>
      </c>
      <c r="I36" s="195" t="s">
        <v>107</v>
      </c>
      <c r="J36" s="200">
        <v>11.310484240919907</v>
      </c>
      <c r="K36" s="61"/>
      <c r="L36" s="61"/>
      <c r="M36" s="61"/>
      <c r="N36" s="61"/>
      <c r="O36" s="61"/>
      <c r="P36" s="61"/>
      <c r="Q36" s="61"/>
      <c r="R36" s="61"/>
      <c r="S36" s="61"/>
      <c r="T36" s="61"/>
      <c r="U36" s="61"/>
      <c r="V36" s="61"/>
      <c r="W36" s="61"/>
      <c r="X36" s="61"/>
      <c r="Y36" s="61"/>
      <c r="Z36" s="61"/>
    </row>
    <row r="37" spans="1:26">
      <c r="A37" s="61"/>
      <c r="B37" s="206" t="s">
        <v>256</v>
      </c>
      <c r="C37" s="207">
        <v>0</v>
      </c>
      <c r="D37" s="207">
        <v>0</v>
      </c>
      <c r="E37" s="207">
        <v>0</v>
      </c>
      <c r="F37" s="207">
        <v>0</v>
      </c>
      <c r="G37" s="178" t="s">
        <v>107</v>
      </c>
      <c r="H37" s="207">
        <v>1.0709077757022571</v>
      </c>
      <c r="I37" s="195" t="s">
        <v>107</v>
      </c>
      <c r="J37" s="200">
        <v>1.0709077757022571</v>
      </c>
      <c r="K37" s="61"/>
      <c r="L37" s="61"/>
      <c r="M37" s="61"/>
      <c r="N37" s="61"/>
      <c r="O37" s="61"/>
      <c r="P37" s="61"/>
      <c r="Q37" s="61"/>
      <c r="R37" s="61"/>
      <c r="S37" s="61"/>
      <c r="T37" s="61"/>
      <c r="U37" s="61"/>
      <c r="V37" s="61"/>
      <c r="W37" s="61"/>
      <c r="X37" s="61"/>
      <c r="Y37" s="61"/>
      <c r="Z37" s="61"/>
    </row>
    <row r="38" spans="1:26" ht="14.5" thickBot="1">
      <c r="A38" s="61"/>
      <c r="B38" s="208" t="s">
        <v>257</v>
      </c>
      <c r="C38" s="209" t="s">
        <v>107</v>
      </c>
      <c r="D38" s="210">
        <v>23.866736093272483</v>
      </c>
      <c r="E38" s="209" t="s">
        <v>107</v>
      </c>
      <c r="F38" s="210">
        <v>0.14613412246265639</v>
      </c>
      <c r="G38" s="187" t="s">
        <v>107</v>
      </c>
      <c r="H38" s="210">
        <v>11.738291510160749</v>
      </c>
      <c r="I38" s="211" t="s">
        <v>107</v>
      </c>
      <c r="J38" s="212">
        <v>35.751161725895891</v>
      </c>
      <c r="K38" s="61"/>
      <c r="L38" s="61"/>
      <c r="M38" s="61"/>
      <c r="N38" s="61"/>
      <c r="O38" s="61"/>
      <c r="P38" s="61"/>
      <c r="Q38" s="61"/>
      <c r="R38" s="61"/>
      <c r="S38" s="61"/>
      <c r="T38" s="61"/>
      <c r="U38" s="61"/>
      <c r="V38" s="61"/>
      <c r="W38" s="61"/>
      <c r="X38" s="61"/>
      <c r="Y38" s="61"/>
      <c r="Z38" s="61"/>
    </row>
    <row r="39" spans="1:26" ht="14.5" thickBot="1">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row>
    <row r="40" spans="1:26" ht="14.25" customHeight="1" thickBot="1">
      <c r="A40" s="61"/>
      <c r="B40" s="158"/>
      <c r="C40" s="334" t="s">
        <v>48</v>
      </c>
      <c r="D40" s="334"/>
      <c r="E40" s="334" t="s">
        <v>49</v>
      </c>
      <c r="F40" s="334"/>
      <c r="G40" s="334" t="s">
        <v>50</v>
      </c>
      <c r="H40" s="334"/>
      <c r="I40" s="334" t="s">
        <v>51</v>
      </c>
      <c r="J40" s="334"/>
      <c r="K40" s="61"/>
      <c r="L40" s="61"/>
      <c r="M40" s="61"/>
      <c r="N40" s="61"/>
      <c r="O40" s="61"/>
      <c r="P40" s="61"/>
      <c r="Q40" s="61"/>
      <c r="R40" s="61"/>
      <c r="S40" s="61"/>
      <c r="T40" s="61"/>
      <c r="U40" s="61"/>
      <c r="V40" s="61"/>
      <c r="W40" s="61"/>
      <c r="X40" s="61"/>
      <c r="Y40" s="61"/>
      <c r="Z40" s="61"/>
    </row>
    <row r="41" spans="1:26" ht="14.25" customHeight="1" thickBot="1">
      <c r="A41" s="61"/>
      <c r="B41" s="159"/>
      <c r="C41" s="160" t="s">
        <v>42</v>
      </c>
      <c r="D41" s="193" t="s">
        <v>43</v>
      </c>
      <c r="E41" s="160" t="s">
        <v>42</v>
      </c>
      <c r="F41" s="193" t="s">
        <v>43</v>
      </c>
      <c r="G41" s="160" t="s">
        <v>42</v>
      </c>
      <c r="H41" s="193" t="s">
        <v>43</v>
      </c>
      <c r="I41" s="160" t="s">
        <v>42</v>
      </c>
      <c r="J41" s="193" t="s">
        <v>43</v>
      </c>
      <c r="K41" s="61"/>
      <c r="L41" s="61"/>
      <c r="M41" s="61"/>
      <c r="N41" s="61"/>
      <c r="O41" s="61"/>
      <c r="P41" s="61"/>
      <c r="Q41" s="61"/>
      <c r="R41" s="61"/>
      <c r="S41" s="61"/>
      <c r="T41" s="61"/>
      <c r="U41" s="61"/>
      <c r="V41" s="61"/>
      <c r="W41" s="61"/>
      <c r="X41" s="61"/>
      <c r="Y41" s="61"/>
      <c r="Z41" s="61"/>
    </row>
    <row r="42" spans="1:26" ht="14.5" thickBot="1">
      <c r="A42" s="61"/>
      <c r="B42" s="332" t="s">
        <v>53</v>
      </c>
      <c r="C42" s="332"/>
      <c r="D42" s="332"/>
      <c r="E42" s="332"/>
      <c r="F42" s="332"/>
      <c r="G42" s="332"/>
      <c r="H42" s="332"/>
      <c r="I42" s="333"/>
      <c r="J42" s="333"/>
      <c r="K42" s="61"/>
      <c r="L42" s="61"/>
      <c r="M42" s="61"/>
      <c r="N42" s="61"/>
      <c r="O42" s="61"/>
      <c r="P42" s="61"/>
      <c r="Q42" s="61"/>
      <c r="R42" s="61"/>
      <c r="S42" s="61"/>
      <c r="T42" s="61"/>
      <c r="U42" s="61"/>
      <c r="V42" s="61"/>
      <c r="W42" s="61"/>
      <c r="X42" s="61"/>
      <c r="Y42" s="61"/>
      <c r="Z42" s="61"/>
    </row>
    <row r="43" spans="1:26" ht="14.5" thickBot="1">
      <c r="A43" s="61"/>
      <c r="B43" s="162" t="s">
        <v>45</v>
      </c>
      <c r="C43" s="195">
        <f t="shared" ref="C43:J43" si="0">C45+C44</f>
        <v>0</v>
      </c>
      <c r="D43" s="195">
        <f t="shared" si="0"/>
        <v>0</v>
      </c>
      <c r="E43" s="195">
        <f t="shared" si="0"/>
        <v>0</v>
      </c>
      <c r="F43" s="195">
        <f t="shared" si="0"/>
        <v>0</v>
      </c>
      <c r="G43" s="195">
        <f t="shared" si="0"/>
        <v>0</v>
      </c>
      <c r="H43" s="180">
        <f t="shared" si="0"/>
        <v>0</v>
      </c>
      <c r="I43" s="163">
        <f t="shared" si="0"/>
        <v>0</v>
      </c>
      <c r="J43" s="169">
        <f t="shared" si="0"/>
        <v>0</v>
      </c>
      <c r="K43" s="61"/>
      <c r="L43" s="61"/>
      <c r="M43" s="61"/>
      <c r="N43" s="61"/>
      <c r="O43" s="61"/>
      <c r="P43" s="61"/>
      <c r="Q43" s="61"/>
      <c r="R43" s="61"/>
      <c r="S43" s="61"/>
      <c r="T43" s="61"/>
      <c r="U43" s="61"/>
      <c r="V43" s="61"/>
      <c r="W43" s="61"/>
      <c r="X43" s="61"/>
      <c r="Y43" s="61"/>
      <c r="Z43" s="61"/>
    </row>
    <row r="44" spans="1:26" ht="28.5" thickBot="1">
      <c r="A44" s="61"/>
      <c r="B44" s="170" t="s">
        <v>46</v>
      </c>
      <c r="C44" s="198">
        <v>0</v>
      </c>
      <c r="D44" s="199">
        <v>0</v>
      </c>
      <c r="E44" s="198">
        <v>0</v>
      </c>
      <c r="F44" s="199">
        <v>0</v>
      </c>
      <c r="G44" s="198">
        <v>0</v>
      </c>
      <c r="H44" s="199">
        <v>0</v>
      </c>
      <c r="I44" s="195">
        <f>C44+E44+G44</f>
        <v>0</v>
      </c>
      <c r="J44" s="200">
        <f>D44+F44+H44</f>
        <v>0</v>
      </c>
      <c r="K44" s="61"/>
      <c r="L44" s="61"/>
      <c r="M44" s="61"/>
      <c r="N44" s="61"/>
      <c r="O44" s="61"/>
      <c r="P44" s="61"/>
      <c r="Q44" s="61"/>
      <c r="R44" s="61"/>
      <c r="S44" s="61"/>
      <c r="T44" s="61"/>
      <c r="U44" s="61"/>
      <c r="V44" s="61"/>
      <c r="W44" s="61"/>
      <c r="X44" s="61"/>
      <c r="Y44" s="61"/>
      <c r="Z44" s="61"/>
    </row>
    <row r="45" spans="1:26" ht="14.5" thickBot="1">
      <c r="A45" s="61"/>
      <c r="B45" s="213" t="s">
        <v>47</v>
      </c>
      <c r="C45" s="214">
        <f t="shared" ref="C45:J45" si="1">SUM(C46:C52)</f>
        <v>0</v>
      </c>
      <c r="D45" s="167">
        <f t="shared" si="1"/>
        <v>0</v>
      </c>
      <c r="E45" s="167">
        <f t="shared" si="1"/>
        <v>0</v>
      </c>
      <c r="F45" s="202">
        <f t="shared" si="1"/>
        <v>0</v>
      </c>
      <c r="G45" s="167">
        <f t="shared" si="1"/>
        <v>0</v>
      </c>
      <c r="H45" s="202">
        <f t="shared" si="1"/>
        <v>0</v>
      </c>
      <c r="I45" s="204">
        <f t="shared" si="1"/>
        <v>0</v>
      </c>
      <c r="J45" s="205">
        <f t="shared" si="1"/>
        <v>0</v>
      </c>
      <c r="K45" s="61"/>
      <c r="L45" s="61"/>
      <c r="M45" s="61"/>
      <c r="N45" s="61"/>
      <c r="O45" s="61"/>
      <c r="P45" s="61"/>
      <c r="Q45" s="61"/>
      <c r="R45" s="61"/>
      <c r="S45" s="61"/>
      <c r="T45" s="61"/>
      <c r="U45" s="61"/>
      <c r="V45" s="61"/>
      <c r="W45" s="61"/>
      <c r="X45" s="61"/>
      <c r="Y45" s="61"/>
      <c r="Z45" s="61"/>
    </row>
    <row r="46" spans="1:26">
      <c r="A46" s="61"/>
      <c r="B46" s="215" t="s">
        <v>251</v>
      </c>
      <c r="C46" s="178">
        <v>0</v>
      </c>
      <c r="D46" s="207">
        <v>0</v>
      </c>
      <c r="E46" s="178">
        <v>0</v>
      </c>
      <c r="F46" s="199">
        <v>0</v>
      </c>
      <c r="G46" s="178">
        <v>0</v>
      </c>
      <c r="H46" s="199">
        <v>0</v>
      </c>
      <c r="I46" s="204">
        <f t="shared" ref="I46:J52" si="2">C46+E46+G46</f>
        <v>0</v>
      </c>
      <c r="J46" s="205">
        <f t="shared" si="2"/>
        <v>0</v>
      </c>
      <c r="K46" s="61"/>
      <c r="L46" s="61"/>
      <c r="M46" s="61"/>
      <c r="N46" s="61"/>
      <c r="O46" s="61"/>
      <c r="P46" s="61"/>
      <c r="Q46" s="61"/>
      <c r="R46" s="61"/>
      <c r="S46" s="61"/>
      <c r="T46" s="61"/>
      <c r="U46" s="61"/>
      <c r="V46" s="61"/>
      <c r="W46" s="61"/>
      <c r="X46" s="61"/>
      <c r="Y46" s="61"/>
      <c r="Z46" s="61"/>
    </row>
    <row r="47" spans="1:26">
      <c r="A47" s="61"/>
      <c r="B47" s="215" t="s">
        <v>252</v>
      </c>
      <c r="C47" s="178">
        <v>0</v>
      </c>
      <c r="D47" s="207">
        <v>0</v>
      </c>
      <c r="E47" s="178">
        <v>0</v>
      </c>
      <c r="F47" s="207">
        <v>0</v>
      </c>
      <c r="G47" s="178">
        <v>0</v>
      </c>
      <c r="H47" s="207">
        <v>0</v>
      </c>
      <c r="I47" s="195">
        <f t="shared" si="2"/>
        <v>0</v>
      </c>
      <c r="J47" s="200">
        <f t="shared" si="2"/>
        <v>0</v>
      </c>
      <c r="K47" s="61"/>
      <c r="L47" s="61"/>
      <c r="M47" s="61"/>
      <c r="N47" s="61"/>
      <c r="O47" s="61"/>
      <c r="P47" s="61"/>
      <c r="Q47" s="61"/>
      <c r="R47" s="61"/>
      <c r="S47" s="61"/>
      <c r="T47" s="61"/>
      <c r="U47" s="61"/>
      <c r="V47" s="61"/>
      <c r="W47" s="61"/>
      <c r="X47" s="61"/>
      <c r="Y47" s="61"/>
      <c r="Z47" s="61"/>
    </row>
    <row r="48" spans="1:26">
      <c r="A48" s="61"/>
      <c r="B48" s="215" t="s">
        <v>253</v>
      </c>
      <c r="C48" s="178">
        <v>0</v>
      </c>
      <c r="D48" s="207">
        <v>0</v>
      </c>
      <c r="E48" s="178">
        <v>0</v>
      </c>
      <c r="F48" s="207">
        <v>0</v>
      </c>
      <c r="G48" s="178">
        <v>0</v>
      </c>
      <c r="H48" s="207">
        <v>0</v>
      </c>
      <c r="I48" s="195">
        <v>0</v>
      </c>
      <c r="J48" s="200">
        <v>0</v>
      </c>
      <c r="K48" s="61"/>
      <c r="L48" s="61"/>
      <c r="M48" s="61"/>
      <c r="N48" s="61"/>
      <c r="O48" s="61"/>
      <c r="P48" s="61"/>
      <c r="Q48" s="61"/>
      <c r="R48" s="61"/>
      <c r="S48" s="61"/>
      <c r="T48" s="61"/>
      <c r="U48" s="61"/>
      <c r="V48" s="61"/>
      <c r="W48" s="61"/>
      <c r="X48" s="61"/>
      <c r="Y48" s="61"/>
      <c r="Z48" s="61"/>
    </row>
    <row r="49" spans="1:26">
      <c r="A49" s="61"/>
      <c r="B49" s="215" t="s">
        <v>254</v>
      </c>
      <c r="C49" s="178">
        <v>0</v>
      </c>
      <c r="D49" s="207">
        <v>0</v>
      </c>
      <c r="E49" s="178">
        <v>0</v>
      </c>
      <c r="F49" s="207">
        <v>0</v>
      </c>
      <c r="G49" s="178">
        <v>0</v>
      </c>
      <c r="H49" s="207">
        <v>0</v>
      </c>
      <c r="I49" s="195">
        <v>0</v>
      </c>
      <c r="J49" s="200">
        <v>0</v>
      </c>
      <c r="K49" s="61"/>
      <c r="L49" s="61"/>
      <c r="M49" s="61"/>
      <c r="N49" s="61"/>
      <c r="O49" s="61"/>
      <c r="P49" s="61"/>
      <c r="Q49" s="61"/>
      <c r="R49" s="61"/>
      <c r="S49" s="61"/>
      <c r="T49" s="61"/>
      <c r="U49" s="61"/>
      <c r="V49" s="61"/>
      <c r="W49" s="61"/>
      <c r="X49" s="61"/>
      <c r="Y49" s="61"/>
      <c r="Z49" s="61"/>
    </row>
    <row r="50" spans="1:26">
      <c r="A50" s="61"/>
      <c r="B50" s="215" t="s">
        <v>255</v>
      </c>
      <c r="C50" s="178">
        <v>0</v>
      </c>
      <c r="D50" s="207">
        <v>0</v>
      </c>
      <c r="E50" s="178">
        <v>0</v>
      </c>
      <c r="F50" s="207">
        <v>0</v>
      </c>
      <c r="G50" s="178">
        <v>0</v>
      </c>
      <c r="H50" s="207">
        <v>0</v>
      </c>
      <c r="I50" s="195">
        <f t="shared" si="2"/>
        <v>0</v>
      </c>
      <c r="J50" s="200">
        <f t="shared" si="2"/>
        <v>0</v>
      </c>
      <c r="K50" s="61"/>
      <c r="L50" s="61"/>
      <c r="M50" s="61"/>
      <c r="N50" s="61"/>
      <c r="O50" s="61"/>
      <c r="P50" s="61"/>
      <c r="Q50" s="61"/>
      <c r="R50" s="61"/>
      <c r="S50" s="61"/>
      <c r="T50" s="61"/>
      <c r="U50" s="61"/>
      <c r="V50" s="61"/>
      <c r="W50" s="61"/>
      <c r="X50" s="61"/>
      <c r="Y50" s="61"/>
      <c r="Z50" s="61"/>
    </row>
    <row r="51" spans="1:26">
      <c r="A51" s="61"/>
      <c r="B51" s="215" t="s">
        <v>256</v>
      </c>
      <c r="C51" s="178">
        <v>0</v>
      </c>
      <c r="D51" s="207">
        <v>0</v>
      </c>
      <c r="E51" s="178">
        <v>0</v>
      </c>
      <c r="F51" s="207">
        <v>0</v>
      </c>
      <c r="G51" s="178">
        <v>0</v>
      </c>
      <c r="H51" s="207">
        <v>0</v>
      </c>
      <c r="I51" s="195">
        <f t="shared" si="2"/>
        <v>0</v>
      </c>
      <c r="J51" s="200">
        <f t="shared" si="2"/>
        <v>0</v>
      </c>
      <c r="K51" s="61"/>
      <c r="L51" s="61"/>
      <c r="M51" s="61"/>
      <c r="N51" s="61"/>
      <c r="O51" s="61"/>
      <c r="P51" s="61"/>
      <c r="Q51" s="61"/>
      <c r="R51" s="61"/>
      <c r="S51" s="61"/>
      <c r="T51" s="61"/>
      <c r="U51" s="61"/>
      <c r="V51" s="61"/>
      <c r="W51" s="61"/>
      <c r="X51" s="61"/>
      <c r="Y51" s="61"/>
      <c r="Z51" s="61"/>
    </row>
    <row r="52" spans="1:26" ht="14.5" thickBot="1">
      <c r="A52" s="61"/>
      <c r="B52" s="216" t="s">
        <v>257</v>
      </c>
      <c r="C52" s="217">
        <v>0</v>
      </c>
      <c r="D52" s="210">
        <v>0</v>
      </c>
      <c r="E52" s="217">
        <v>0</v>
      </c>
      <c r="F52" s="210">
        <v>0</v>
      </c>
      <c r="G52" s="217">
        <v>0</v>
      </c>
      <c r="H52" s="210">
        <v>0</v>
      </c>
      <c r="I52" s="211">
        <f t="shared" si="2"/>
        <v>0</v>
      </c>
      <c r="J52" s="212">
        <f t="shared" si="2"/>
        <v>0</v>
      </c>
      <c r="K52" s="61"/>
      <c r="L52" s="61"/>
      <c r="M52" s="61"/>
      <c r="N52" s="61"/>
      <c r="O52" s="61"/>
      <c r="P52" s="61"/>
      <c r="Q52" s="61"/>
      <c r="R52" s="61"/>
      <c r="S52" s="61"/>
      <c r="T52" s="61"/>
      <c r="U52" s="61"/>
      <c r="V52" s="61"/>
      <c r="W52" s="61"/>
      <c r="X52" s="61"/>
      <c r="Y52" s="61"/>
      <c r="Z52" s="61"/>
    </row>
    <row r="53" spans="1:26">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spans="1:26">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spans="1:26">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spans="1:26">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spans="1:26">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spans="1:26">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spans="1:26">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spans="1:26">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spans="1:26">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spans="1:26">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spans="1:26">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spans="1:26">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spans="1:26">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spans="1:26">
      <c r="A66" s="61"/>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spans="1:26">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spans="1:26">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spans="1:26">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spans="1:26">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c r="A71" s="61"/>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spans="1:26">
      <c r="A72" s="61"/>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spans="1:26">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spans="1:26">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spans="1:26">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spans="1:26">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spans="1:26">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spans="1:26">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spans="1:26">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spans="1:26">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sheetData>
  <mergeCells count="20">
    <mergeCell ref="B42:J42"/>
    <mergeCell ref="I11:J11"/>
    <mergeCell ref="B13:J13"/>
    <mergeCell ref="C26:D26"/>
    <mergeCell ref="E26:F26"/>
    <mergeCell ref="G26:H26"/>
    <mergeCell ref="I26:J26"/>
    <mergeCell ref="C11:D11"/>
    <mergeCell ref="E11:F11"/>
    <mergeCell ref="G11:H11"/>
    <mergeCell ref="B28:J28"/>
    <mergeCell ref="C40:D40"/>
    <mergeCell ref="E40:F40"/>
    <mergeCell ref="G40:H40"/>
    <mergeCell ref="I40:J40"/>
    <mergeCell ref="B3:D3"/>
    <mergeCell ref="F3:G3"/>
    <mergeCell ref="C4:D4"/>
    <mergeCell ref="F4:G4"/>
    <mergeCell ref="C5:D5"/>
  </mergeCells>
  <phoneticPr fontId="23" type="noConversion"/>
  <hyperlinks>
    <hyperlink ref="B1" location="Contents!A1" display="Back to Contents" xr:uid="{80906D9C-E826-4577-848F-47F30AA14243}"/>
  </hyperlinks>
  <pageMargins left="0.7" right="0.7" top="0.75" bottom="0.75" header="0.3" footer="0.3"/>
  <pageSetup paperSize="9" fitToWidth="0" fitToHeight="0" orientation="portrait" r:id="rId1"/>
  <headerFooter>
    <oddHeader>&amp;LJINHUA VISION INDUSTRY CO., LTD&amp;CTS0038&amp;RNon-Confidential</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C7940-A5ED-4F19-B7F3-A2A27863E342}">
  <sheetPr>
    <tabColor rgb="FFDDEBF7"/>
  </sheetPr>
  <dimension ref="A1:BH65"/>
  <sheetViews>
    <sheetView zoomScale="50" zoomScaleNormal="50" workbookViewId="0">
      <selection activeCell="D53" sqref="D53"/>
    </sheetView>
  </sheetViews>
  <sheetFormatPr defaultColWidth="8.54296875" defaultRowHeight="14"/>
  <cols>
    <col min="1" max="1" width="8.54296875" style="145" customWidth="1"/>
    <col min="2" max="3" width="20.26953125" style="145" customWidth="1"/>
    <col min="4" max="4" width="22.26953125" style="145" customWidth="1"/>
    <col min="5" max="5" width="35" style="145" customWidth="1"/>
    <col min="6" max="6" width="17.08984375" style="145" customWidth="1"/>
    <col min="7" max="10" width="15.36328125" style="145" customWidth="1"/>
    <col min="11" max="11" width="22.90625" style="145" customWidth="1"/>
    <col min="12" max="12" width="27.08984375" style="145" customWidth="1"/>
    <col min="13" max="37" width="15.36328125" style="145" customWidth="1"/>
    <col min="38" max="38" width="8.54296875" style="145" customWidth="1"/>
    <col min="39" max="16384" width="8.54296875" style="145"/>
  </cols>
  <sheetData>
    <row r="1" spans="1:60" s="61" customFormat="1" ht="15" customHeight="1">
      <c r="B1" s="2" t="s">
        <v>36</v>
      </c>
    </row>
    <row r="2" spans="1:60" ht="15" customHeight="1" thickBot="1">
      <c r="A2" s="61"/>
      <c r="B2" s="61"/>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row>
    <row r="3" spans="1:60" ht="20.25" customHeight="1" thickBot="1">
      <c r="A3" s="61"/>
      <c r="B3" s="340" t="s">
        <v>30</v>
      </c>
      <c r="C3" s="340"/>
      <c r="D3" s="340"/>
      <c r="E3" s="219"/>
      <c r="F3" s="219"/>
      <c r="G3" s="219"/>
      <c r="H3" s="61"/>
      <c r="I3" s="61"/>
      <c r="J3" s="61"/>
      <c r="K3" s="61"/>
      <c r="L3" s="61"/>
      <c r="M3" s="61"/>
      <c r="N3" s="61"/>
      <c r="O3" s="61"/>
      <c r="P3" s="61"/>
      <c r="Q3" s="61"/>
      <c r="R3" s="61"/>
      <c r="S3" s="61"/>
      <c r="T3" s="61"/>
      <c r="U3" s="61"/>
      <c r="V3" s="61"/>
      <c r="W3" s="61"/>
      <c r="X3" s="61"/>
      <c r="Y3" s="61"/>
      <c r="Z3" s="61"/>
      <c r="AA3" s="61"/>
      <c r="AB3" s="61"/>
      <c r="AC3" s="61"/>
      <c r="AD3" s="61"/>
      <c r="AE3" s="61"/>
      <c r="AF3" s="61"/>
      <c r="AG3" s="61"/>
      <c r="AH3" s="61"/>
      <c r="AI3" s="61"/>
      <c r="AJ3" s="61"/>
      <c r="AK3" s="61"/>
      <c r="AL3" s="61"/>
      <c r="AM3" s="61"/>
      <c r="AN3" s="61"/>
      <c r="AO3" s="61"/>
      <c r="AP3" s="61"/>
      <c r="AQ3" s="61"/>
      <c r="AR3" s="61"/>
      <c r="AS3" s="61"/>
      <c r="AT3" s="61"/>
      <c r="AU3" s="61"/>
      <c r="AV3" s="61"/>
      <c r="AW3" s="61"/>
      <c r="AX3" s="61"/>
      <c r="AY3" s="61"/>
      <c r="AZ3" s="61"/>
      <c r="BA3" s="61"/>
      <c r="BB3" s="61"/>
      <c r="BC3" s="61"/>
      <c r="BD3" s="61"/>
      <c r="BE3" s="61"/>
      <c r="BF3" s="61"/>
      <c r="BG3" s="61"/>
      <c r="BH3" s="61"/>
    </row>
    <row r="4" spans="1:60" ht="14.25" customHeight="1" thickBot="1">
      <c r="A4" s="61"/>
      <c r="B4" s="69" t="s">
        <v>1</v>
      </c>
      <c r="C4" s="330" t="s">
        <v>2</v>
      </c>
      <c r="D4" s="330"/>
      <c r="E4" s="220"/>
      <c r="F4" s="221"/>
      <c r="G4" s="220"/>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row>
    <row r="5" spans="1:60" ht="14.25" customHeight="1" thickBot="1">
      <c r="A5" s="61"/>
      <c r="B5" s="147" t="s">
        <v>3</v>
      </c>
      <c r="C5" s="330" t="s">
        <v>188</v>
      </c>
      <c r="D5" s="330"/>
      <c r="E5" s="220"/>
      <c r="F5" s="221"/>
      <c r="G5" s="220"/>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c r="AS5" s="61"/>
      <c r="AT5" s="61"/>
      <c r="AU5" s="61"/>
      <c r="AV5" s="61"/>
      <c r="AW5" s="61"/>
      <c r="AX5" s="61"/>
      <c r="AY5" s="61"/>
      <c r="AZ5" s="61"/>
      <c r="BA5" s="61"/>
      <c r="BB5" s="61"/>
      <c r="BC5" s="61"/>
      <c r="BD5" s="61"/>
      <c r="BE5" s="61"/>
      <c r="BF5" s="61"/>
      <c r="BG5" s="61"/>
      <c r="BH5" s="61"/>
    </row>
    <row r="6" spans="1:60" ht="14.25" customHeight="1">
      <c r="A6" s="61"/>
      <c r="B6" s="222"/>
      <c r="C6" s="223"/>
      <c r="D6" s="223"/>
      <c r="E6" s="220"/>
      <c r="F6" s="22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c r="AL6" s="61"/>
      <c r="AM6" s="61"/>
      <c r="AN6" s="61"/>
      <c r="AO6" s="61"/>
      <c r="AP6" s="61"/>
      <c r="AQ6" s="61"/>
      <c r="AR6" s="61"/>
      <c r="AS6" s="61"/>
      <c r="AT6" s="61"/>
      <c r="AU6" s="61"/>
      <c r="AV6" s="61"/>
      <c r="AW6" s="61"/>
      <c r="AX6" s="61"/>
      <c r="AY6" s="61"/>
      <c r="AZ6" s="61"/>
      <c r="BA6" s="61"/>
      <c r="BB6" s="61"/>
      <c r="BC6" s="61"/>
      <c r="BD6" s="61"/>
      <c r="BE6" s="61"/>
      <c r="BF6" s="61"/>
      <c r="BG6" s="61"/>
      <c r="BH6" s="61"/>
    </row>
    <row r="7" spans="1:60" ht="14.25" customHeight="1">
      <c r="A7" s="61"/>
      <c r="B7" s="224" t="s">
        <v>54</v>
      </c>
      <c r="C7" s="225"/>
      <c r="D7" s="225"/>
      <c r="E7" s="225"/>
      <c r="F7" s="226"/>
      <c r="G7" s="61"/>
      <c r="H7" s="61"/>
      <c r="I7" s="61"/>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row>
    <row r="8" spans="1:60" ht="14.25" customHeight="1">
      <c r="A8" s="61"/>
      <c r="B8" s="150" t="s">
        <v>259</v>
      </c>
      <c r="C8" s="151"/>
      <c r="D8" s="151"/>
      <c r="E8" s="151"/>
      <c r="F8" s="152"/>
      <c r="G8" s="61"/>
      <c r="H8" s="61"/>
      <c r="I8" s="61"/>
      <c r="J8" s="61"/>
      <c r="K8" s="61"/>
      <c r="L8" s="61"/>
      <c r="M8" s="61"/>
      <c r="N8" s="61"/>
      <c r="O8" s="61"/>
      <c r="P8" s="61"/>
      <c r="Q8" s="61"/>
      <c r="R8" s="61"/>
      <c r="S8" s="61"/>
      <c r="T8" s="61"/>
      <c r="U8" s="61"/>
      <c r="V8" s="61"/>
      <c r="W8" s="61"/>
      <c r="X8" s="61"/>
      <c r="Y8" s="61"/>
      <c r="Z8" s="61"/>
      <c r="AA8" s="61"/>
      <c r="AB8" s="61"/>
      <c r="AC8" s="61"/>
      <c r="AD8" s="61"/>
      <c r="AE8" s="61"/>
      <c r="AF8" s="61"/>
      <c r="AG8" s="61"/>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row>
    <row r="9" spans="1:60" ht="14.25" customHeight="1">
      <c r="A9" s="61"/>
      <c r="B9" s="150" t="s">
        <v>260</v>
      </c>
      <c r="C9" s="151"/>
      <c r="D9" s="151"/>
      <c r="E9" s="151"/>
      <c r="F9" s="152"/>
      <c r="G9" s="61"/>
      <c r="H9" s="61"/>
      <c r="I9" s="61"/>
      <c r="J9" s="61"/>
      <c r="K9" s="61"/>
      <c r="L9" s="61"/>
      <c r="M9" s="61"/>
      <c r="N9" s="61"/>
      <c r="O9" s="61"/>
      <c r="P9" s="61"/>
      <c r="Q9" s="61"/>
      <c r="R9" s="61"/>
      <c r="S9" s="61"/>
      <c r="T9" s="61"/>
      <c r="U9" s="61"/>
      <c r="V9" s="61"/>
      <c r="W9" s="61"/>
      <c r="X9" s="61"/>
      <c r="Y9" s="61"/>
      <c r="Z9" s="61"/>
      <c r="AA9" s="61"/>
      <c r="AB9" s="61"/>
      <c r="AC9" s="61"/>
      <c r="AD9" s="61"/>
      <c r="AE9" s="61"/>
      <c r="AF9" s="61"/>
      <c r="AG9" s="61"/>
      <c r="AH9" s="61"/>
      <c r="AI9" s="61"/>
      <c r="AJ9" s="61"/>
      <c r="AK9" s="61"/>
      <c r="AL9" s="61"/>
      <c r="AM9" s="61"/>
      <c r="AN9" s="61"/>
      <c r="AO9" s="61"/>
      <c r="AP9" s="61"/>
      <c r="AQ9" s="61"/>
      <c r="AR9" s="61"/>
      <c r="AS9" s="61"/>
      <c r="AT9" s="61"/>
      <c r="AU9" s="61"/>
      <c r="AV9" s="61"/>
      <c r="AW9" s="61"/>
      <c r="AX9" s="61"/>
      <c r="AY9" s="61"/>
      <c r="AZ9" s="61"/>
      <c r="BA9" s="61"/>
      <c r="BB9" s="61"/>
      <c r="BC9" s="61"/>
      <c r="BD9" s="61"/>
      <c r="BE9" s="61"/>
      <c r="BF9" s="61"/>
      <c r="BG9" s="61"/>
      <c r="BH9" s="61"/>
    </row>
    <row r="10" spans="1:60" ht="14.25" customHeight="1">
      <c r="A10" s="61"/>
      <c r="B10" s="154" t="s">
        <v>261</v>
      </c>
      <c r="C10" s="155"/>
      <c r="D10" s="155"/>
      <c r="E10" s="155"/>
      <c r="F10" s="156"/>
      <c r="G10" s="61"/>
      <c r="H10" s="61"/>
      <c r="I10" s="61"/>
      <c r="J10" s="61"/>
      <c r="K10" s="61"/>
      <c r="L10" s="61"/>
      <c r="M10" s="61"/>
      <c r="N10" s="61"/>
      <c r="O10" s="61"/>
      <c r="P10" s="61"/>
      <c r="Q10" s="61"/>
      <c r="R10" s="61"/>
      <c r="S10" s="61"/>
      <c r="T10" s="61"/>
      <c r="U10" s="61"/>
      <c r="V10" s="61"/>
      <c r="W10" s="61"/>
      <c r="X10" s="61"/>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row>
    <row r="11" spans="1:60" ht="14.5" thickBot="1">
      <c r="A11" s="61"/>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c r="AB11" s="61"/>
      <c r="AC11" s="61"/>
      <c r="AD11" s="61"/>
      <c r="AE11" s="61"/>
      <c r="AF11" s="61"/>
      <c r="AG11" s="61"/>
      <c r="AH11" s="61"/>
      <c r="AI11" s="61"/>
      <c r="AJ11" s="61"/>
      <c r="AK11" s="61"/>
      <c r="AL11" s="61"/>
      <c r="AM11" s="61"/>
      <c r="AN11" s="61"/>
      <c r="AO11" s="61"/>
      <c r="AP11" s="61"/>
      <c r="AQ11" s="61"/>
      <c r="AR11" s="61"/>
      <c r="AS11" s="61"/>
      <c r="AT11" s="61"/>
      <c r="AU11" s="61"/>
      <c r="AV11" s="61"/>
      <c r="AW11" s="61"/>
      <c r="AX11" s="61"/>
      <c r="AY11" s="61"/>
      <c r="AZ11" s="61"/>
      <c r="BA11" s="61"/>
      <c r="BB11" s="61"/>
      <c r="BC11" s="61"/>
      <c r="BD11" s="61"/>
      <c r="BE11" s="61"/>
      <c r="BF11" s="61"/>
      <c r="BG11" s="61"/>
      <c r="BH11" s="61"/>
    </row>
    <row r="12" spans="1:60" ht="15.75" customHeight="1" thickBot="1">
      <c r="A12" s="61"/>
      <c r="B12" s="341" t="s">
        <v>55</v>
      </c>
      <c r="C12" s="342"/>
      <c r="D12" s="401"/>
      <c r="E12" s="341" t="s">
        <v>56</v>
      </c>
      <c r="F12" s="336"/>
      <c r="G12" s="336"/>
      <c r="H12" s="403"/>
      <c r="I12" s="399" t="s">
        <v>57</v>
      </c>
      <c r="J12" s="336"/>
      <c r="K12" s="336"/>
      <c r="L12" s="403"/>
      <c r="M12" s="341" t="s">
        <v>58</v>
      </c>
      <c r="N12" s="336"/>
      <c r="O12" s="336"/>
      <c r="P12" s="336"/>
      <c r="Q12" s="336"/>
      <c r="R12" s="403"/>
      <c r="S12" s="404" t="s">
        <v>59</v>
      </c>
      <c r="T12" s="337"/>
      <c r="U12" s="337"/>
      <c r="V12" s="337"/>
      <c r="W12" s="337"/>
      <c r="X12" s="337"/>
      <c r="Y12" s="338"/>
      <c r="Z12" s="338"/>
      <c r="AA12" s="338"/>
      <c r="AB12" s="339"/>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row>
    <row r="13" spans="1:60" s="230" customFormat="1" ht="56.5" thickBot="1">
      <c r="A13" s="227"/>
      <c r="B13" s="228" t="s">
        <v>60</v>
      </c>
      <c r="C13" s="129" t="s">
        <v>61</v>
      </c>
      <c r="D13" s="402" t="s">
        <v>62</v>
      </c>
      <c r="E13" s="228" t="s">
        <v>63</v>
      </c>
      <c r="F13" s="129" t="s">
        <v>64</v>
      </c>
      <c r="G13" s="129" t="s">
        <v>65</v>
      </c>
      <c r="H13" s="130" t="s">
        <v>66</v>
      </c>
      <c r="I13" s="400" t="s">
        <v>67</v>
      </c>
      <c r="J13" s="229" t="s">
        <v>68</v>
      </c>
      <c r="K13" s="229" t="s">
        <v>69</v>
      </c>
      <c r="L13" s="130" t="s">
        <v>70</v>
      </c>
      <c r="M13" s="228" t="s">
        <v>71</v>
      </c>
      <c r="N13" s="129" t="s">
        <v>72</v>
      </c>
      <c r="O13" s="129" t="s">
        <v>73</v>
      </c>
      <c r="P13" s="129" t="s">
        <v>74</v>
      </c>
      <c r="Q13" s="129" t="s">
        <v>75</v>
      </c>
      <c r="R13" s="130" t="s">
        <v>76</v>
      </c>
      <c r="S13" s="405" t="s">
        <v>77</v>
      </c>
      <c r="T13" s="391" t="s">
        <v>78</v>
      </c>
      <c r="U13" s="391" t="s">
        <v>79</v>
      </c>
      <c r="V13" s="391" t="s">
        <v>80</v>
      </c>
      <c r="W13" s="391" t="s">
        <v>81</v>
      </c>
      <c r="X13" s="390" t="s">
        <v>82</v>
      </c>
      <c r="Y13" s="391" t="s">
        <v>83</v>
      </c>
      <c r="Z13" s="391" t="s">
        <v>84</v>
      </c>
      <c r="AA13" s="391" t="s">
        <v>85</v>
      </c>
      <c r="AB13" s="392" t="s">
        <v>86</v>
      </c>
      <c r="AC13" s="227"/>
      <c r="AD13" s="227"/>
      <c r="AE13" s="227"/>
      <c r="AF13" s="227"/>
      <c r="AG13" s="227"/>
      <c r="AH13" s="227"/>
      <c r="AI13" s="227"/>
      <c r="AJ13" s="227"/>
      <c r="AK13" s="227"/>
      <c r="AL13" s="227"/>
      <c r="AM13" s="227"/>
      <c r="AN13" s="227"/>
      <c r="AO13" s="227"/>
      <c r="AP13" s="227"/>
      <c r="AQ13" s="227"/>
      <c r="AR13" s="227"/>
      <c r="AS13" s="227"/>
      <c r="AT13" s="227"/>
      <c r="AU13" s="227"/>
      <c r="AV13" s="227"/>
      <c r="AW13" s="227"/>
      <c r="AX13" s="227"/>
      <c r="AY13" s="227"/>
      <c r="AZ13" s="227"/>
      <c r="BA13" s="227"/>
      <c r="BB13" s="227"/>
      <c r="BC13" s="227"/>
      <c r="BD13" s="227"/>
      <c r="BE13" s="227"/>
      <c r="BF13" s="227"/>
      <c r="BG13" s="227"/>
      <c r="BH13" s="227"/>
    </row>
    <row r="14" spans="1:60" s="235" customFormat="1" ht="40" customHeight="1">
      <c r="A14" s="220"/>
      <c r="B14" s="360" t="s">
        <v>288</v>
      </c>
      <c r="C14" s="361" t="s">
        <v>288</v>
      </c>
      <c r="D14" s="233" t="s">
        <v>87</v>
      </c>
      <c r="E14" s="360" t="s">
        <v>289</v>
      </c>
      <c r="F14" s="232" t="s">
        <v>262</v>
      </c>
      <c r="G14" s="232" t="s">
        <v>263</v>
      </c>
      <c r="H14" s="365" t="s">
        <v>288</v>
      </c>
      <c r="I14" s="231" t="s">
        <v>264</v>
      </c>
      <c r="J14" s="234">
        <v>44960</v>
      </c>
      <c r="K14" s="361" t="s">
        <v>288</v>
      </c>
      <c r="L14" s="369" t="s">
        <v>288</v>
      </c>
      <c r="M14" s="231" t="s">
        <v>265</v>
      </c>
      <c r="N14" s="361" t="s">
        <v>288</v>
      </c>
      <c r="O14" s="372" t="s">
        <v>288</v>
      </c>
      <c r="P14" s="355" t="s">
        <v>266</v>
      </c>
      <c r="Q14" s="375" t="s">
        <v>288</v>
      </c>
      <c r="R14" s="233" t="s">
        <v>267</v>
      </c>
      <c r="S14" s="393" t="s">
        <v>288</v>
      </c>
      <c r="T14" s="394" t="s">
        <v>288</v>
      </c>
      <c r="U14" s="394" t="s">
        <v>288</v>
      </c>
      <c r="V14" s="394" t="s">
        <v>288</v>
      </c>
      <c r="W14" s="394" t="s">
        <v>288</v>
      </c>
      <c r="X14" s="395" t="s">
        <v>288</v>
      </c>
      <c r="Y14" s="396" t="s">
        <v>108</v>
      </c>
      <c r="Z14" s="397" t="s">
        <v>288</v>
      </c>
      <c r="AA14" s="395" t="s">
        <v>288</v>
      </c>
      <c r="AB14" s="398" t="s">
        <v>288</v>
      </c>
      <c r="AC14" s="220"/>
      <c r="AD14" s="220"/>
      <c r="AE14" s="220"/>
      <c r="AF14" s="220"/>
      <c r="AG14" s="220"/>
      <c r="AH14" s="220"/>
      <c r="AI14" s="220"/>
      <c r="AJ14" s="220"/>
      <c r="AK14" s="220"/>
      <c r="AL14" s="220"/>
      <c r="AM14" s="220"/>
      <c r="AN14" s="220"/>
      <c r="AO14" s="220"/>
      <c r="AP14" s="220"/>
      <c r="AQ14" s="220"/>
      <c r="AR14" s="220"/>
      <c r="AS14" s="220"/>
      <c r="AT14" s="220"/>
      <c r="AU14" s="220"/>
      <c r="AV14" s="220"/>
      <c r="AW14" s="220"/>
      <c r="AX14" s="220"/>
      <c r="AY14" s="220"/>
      <c r="AZ14" s="220"/>
      <c r="BA14" s="220"/>
      <c r="BB14" s="220"/>
      <c r="BC14" s="220"/>
      <c r="BD14" s="220"/>
      <c r="BE14" s="220"/>
      <c r="BF14" s="220"/>
      <c r="BG14" s="220"/>
      <c r="BH14" s="220"/>
    </row>
    <row r="15" spans="1:60" s="235" customFormat="1" ht="40" customHeight="1">
      <c r="A15" s="220"/>
      <c r="B15" s="362" t="s">
        <v>288</v>
      </c>
      <c r="C15" s="363" t="s">
        <v>288</v>
      </c>
      <c r="D15" s="237" t="s">
        <v>87</v>
      </c>
      <c r="E15" s="362" t="s">
        <v>288</v>
      </c>
      <c r="F15" s="54" t="s">
        <v>268</v>
      </c>
      <c r="G15" s="54" t="s">
        <v>263</v>
      </c>
      <c r="H15" s="366" t="s">
        <v>288</v>
      </c>
      <c r="I15" s="236" t="s">
        <v>269</v>
      </c>
      <c r="J15" s="238">
        <v>44863</v>
      </c>
      <c r="K15" s="363" t="s">
        <v>288</v>
      </c>
      <c r="L15" s="370" t="s">
        <v>288</v>
      </c>
      <c r="M15" s="236" t="s">
        <v>265</v>
      </c>
      <c r="N15" s="363" t="s">
        <v>288</v>
      </c>
      <c r="O15" s="373" t="s">
        <v>288</v>
      </c>
      <c r="P15" s="356" t="s">
        <v>266</v>
      </c>
      <c r="Q15" s="376" t="s">
        <v>288</v>
      </c>
      <c r="R15" s="237" t="s">
        <v>267</v>
      </c>
      <c r="S15" s="379" t="s">
        <v>288</v>
      </c>
      <c r="T15" s="376" t="s">
        <v>288</v>
      </c>
      <c r="U15" s="376" t="s">
        <v>288</v>
      </c>
      <c r="V15" s="376" t="s">
        <v>288</v>
      </c>
      <c r="W15" s="376" t="s">
        <v>288</v>
      </c>
      <c r="X15" s="385" t="s">
        <v>288</v>
      </c>
      <c r="Y15" s="54" t="s">
        <v>270</v>
      </c>
      <c r="Z15" s="384" t="s">
        <v>288</v>
      </c>
      <c r="AA15" s="385" t="s">
        <v>288</v>
      </c>
      <c r="AB15" s="383" t="s">
        <v>288</v>
      </c>
      <c r="AC15" s="220"/>
      <c r="AD15" s="220"/>
      <c r="AE15" s="220"/>
      <c r="AF15" s="220"/>
      <c r="AG15" s="220"/>
      <c r="AH15" s="220"/>
      <c r="AI15" s="220"/>
      <c r="AJ15" s="220"/>
      <c r="AK15" s="220"/>
      <c r="AL15" s="220"/>
      <c r="AM15" s="220"/>
      <c r="AN15" s="220"/>
      <c r="AO15" s="220"/>
      <c r="AP15" s="220"/>
      <c r="AQ15" s="220"/>
      <c r="AR15" s="220"/>
      <c r="AS15" s="220"/>
      <c r="AT15" s="220"/>
      <c r="AU15" s="220"/>
      <c r="AV15" s="220"/>
      <c r="AW15" s="220"/>
      <c r="AX15" s="220"/>
      <c r="AY15" s="220"/>
      <c r="AZ15" s="220"/>
      <c r="BA15" s="220"/>
      <c r="BB15" s="220"/>
      <c r="BC15" s="220"/>
      <c r="BD15" s="220"/>
      <c r="BE15" s="220"/>
      <c r="BF15" s="220"/>
      <c r="BG15" s="220"/>
      <c r="BH15" s="220"/>
    </row>
    <row r="16" spans="1:60" s="235" customFormat="1" ht="40" customHeight="1">
      <c r="A16" s="220"/>
      <c r="B16" s="362" t="s">
        <v>288</v>
      </c>
      <c r="C16" s="363" t="s">
        <v>288</v>
      </c>
      <c r="D16" s="237" t="s">
        <v>87</v>
      </c>
      <c r="E16" s="362" t="s">
        <v>288</v>
      </c>
      <c r="F16" s="54" t="s">
        <v>268</v>
      </c>
      <c r="G16" s="54" t="s">
        <v>263</v>
      </c>
      <c r="H16" s="366" t="s">
        <v>288</v>
      </c>
      <c r="I16" s="236" t="s">
        <v>271</v>
      </c>
      <c r="J16" s="238">
        <v>44821</v>
      </c>
      <c r="K16" s="363" t="s">
        <v>288</v>
      </c>
      <c r="L16" s="370" t="s">
        <v>288</v>
      </c>
      <c r="M16" s="236" t="s">
        <v>265</v>
      </c>
      <c r="N16" s="363" t="s">
        <v>288</v>
      </c>
      <c r="O16" s="373" t="s">
        <v>288</v>
      </c>
      <c r="P16" s="356" t="s">
        <v>266</v>
      </c>
      <c r="Q16" s="376" t="s">
        <v>288</v>
      </c>
      <c r="R16" s="237" t="s">
        <v>267</v>
      </c>
      <c r="S16" s="379" t="s">
        <v>288</v>
      </c>
      <c r="T16" s="376" t="s">
        <v>288</v>
      </c>
      <c r="U16" s="376" t="s">
        <v>288</v>
      </c>
      <c r="V16" s="376" t="s">
        <v>288</v>
      </c>
      <c r="W16" s="376" t="s">
        <v>288</v>
      </c>
      <c r="X16" s="385" t="s">
        <v>288</v>
      </c>
      <c r="Y16" s="54" t="s">
        <v>270</v>
      </c>
      <c r="Z16" s="384" t="s">
        <v>288</v>
      </c>
      <c r="AA16" s="385" t="s">
        <v>288</v>
      </c>
      <c r="AB16" s="383" t="s">
        <v>288</v>
      </c>
      <c r="AC16" s="220"/>
      <c r="AD16" s="220"/>
      <c r="AE16" s="220"/>
      <c r="AF16" s="220"/>
      <c r="AG16" s="220"/>
      <c r="AH16" s="220"/>
      <c r="AI16" s="220"/>
      <c r="AJ16" s="220"/>
      <c r="AK16" s="220"/>
      <c r="AL16" s="220"/>
      <c r="AM16" s="220"/>
      <c r="AN16" s="220"/>
      <c r="AO16" s="220"/>
      <c r="AP16" s="220"/>
      <c r="AQ16" s="220"/>
      <c r="AR16" s="220"/>
      <c r="AS16" s="220"/>
      <c r="AT16" s="220"/>
      <c r="AU16" s="220"/>
      <c r="AV16" s="220"/>
      <c r="AW16" s="220"/>
      <c r="AX16" s="220"/>
      <c r="AY16" s="220"/>
      <c r="AZ16" s="220"/>
      <c r="BA16" s="220"/>
      <c r="BB16" s="220"/>
      <c r="BC16" s="220"/>
      <c r="BD16" s="220"/>
      <c r="BE16" s="220"/>
      <c r="BF16" s="220"/>
      <c r="BG16" s="220"/>
      <c r="BH16" s="220"/>
    </row>
    <row r="17" spans="1:60" s="235" customFormat="1" ht="40" customHeight="1">
      <c r="A17" s="220"/>
      <c r="B17" s="362" t="s">
        <v>288</v>
      </c>
      <c r="C17" s="363" t="s">
        <v>288</v>
      </c>
      <c r="D17" s="237" t="s">
        <v>87</v>
      </c>
      <c r="E17" s="362" t="s">
        <v>288</v>
      </c>
      <c r="F17" s="54" t="s">
        <v>268</v>
      </c>
      <c r="G17" s="54" t="s">
        <v>263</v>
      </c>
      <c r="H17" s="366" t="s">
        <v>288</v>
      </c>
      <c r="I17" s="236" t="s">
        <v>272</v>
      </c>
      <c r="J17" s="238">
        <v>44800</v>
      </c>
      <c r="K17" s="363" t="s">
        <v>288</v>
      </c>
      <c r="L17" s="370" t="s">
        <v>288</v>
      </c>
      <c r="M17" s="236" t="s">
        <v>265</v>
      </c>
      <c r="N17" s="363" t="s">
        <v>288</v>
      </c>
      <c r="O17" s="373" t="s">
        <v>288</v>
      </c>
      <c r="P17" s="356" t="s">
        <v>266</v>
      </c>
      <c r="Q17" s="376" t="s">
        <v>288</v>
      </c>
      <c r="R17" s="237" t="s">
        <v>267</v>
      </c>
      <c r="S17" s="379" t="s">
        <v>288</v>
      </c>
      <c r="T17" s="376" t="s">
        <v>288</v>
      </c>
      <c r="U17" s="376" t="s">
        <v>288</v>
      </c>
      <c r="V17" s="376" t="s">
        <v>288</v>
      </c>
      <c r="W17" s="376" t="s">
        <v>288</v>
      </c>
      <c r="X17" s="385" t="s">
        <v>288</v>
      </c>
      <c r="Y17" s="54" t="s">
        <v>270</v>
      </c>
      <c r="Z17" s="384" t="s">
        <v>288</v>
      </c>
      <c r="AA17" s="385" t="s">
        <v>288</v>
      </c>
      <c r="AB17" s="383" t="s">
        <v>288</v>
      </c>
      <c r="AC17" s="220"/>
      <c r="AD17" s="220"/>
      <c r="AE17" s="220"/>
      <c r="AF17" s="220"/>
      <c r="AG17" s="220"/>
      <c r="AH17" s="220"/>
      <c r="AI17" s="220"/>
      <c r="AJ17" s="220"/>
      <c r="AK17" s="220"/>
      <c r="AL17" s="220"/>
      <c r="AM17" s="220"/>
      <c r="AN17" s="220"/>
      <c r="AO17" s="220"/>
      <c r="AP17" s="220"/>
      <c r="AQ17" s="220"/>
      <c r="AR17" s="220"/>
      <c r="AS17" s="220"/>
      <c r="AT17" s="220"/>
      <c r="AU17" s="220"/>
      <c r="AV17" s="220"/>
      <c r="AW17" s="220"/>
      <c r="AX17" s="220"/>
      <c r="AY17" s="220"/>
      <c r="AZ17" s="220"/>
      <c r="BA17" s="220"/>
      <c r="BB17" s="220"/>
      <c r="BC17" s="220"/>
      <c r="BD17" s="220"/>
      <c r="BE17" s="220"/>
      <c r="BF17" s="220"/>
      <c r="BG17" s="220"/>
      <c r="BH17" s="220"/>
    </row>
    <row r="18" spans="1:60" s="235" customFormat="1" ht="40" customHeight="1">
      <c r="A18" s="220"/>
      <c r="B18" s="362" t="s">
        <v>288</v>
      </c>
      <c r="C18" s="363" t="s">
        <v>288</v>
      </c>
      <c r="D18" s="237" t="s">
        <v>87</v>
      </c>
      <c r="E18" s="362" t="s">
        <v>288</v>
      </c>
      <c r="F18" s="54" t="s">
        <v>268</v>
      </c>
      <c r="G18" s="54" t="s">
        <v>263</v>
      </c>
      <c r="H18" s="366" t="s">
        <v>288</v>
      </c>
      <c r="I18" s="236" t="s">
        <v>273</v>
      </c>
      <c r="J18" s="238">
        <v>44800</v>
      </c>
      <c r="K18" s="363" t="s">
        <v>288</v>
      </c>
      <c r="L18" s="370" t="s">
        <v>288</v>
      </c>
      <c r="M18" s="236" t="s">
        <v>265</v>
      </c>
      <c r="N18" s="363" t="s">
        <v>288</v>
      </c>
      <c r="O18" s="373" t="s">
        <v>288</v>
      </c>
      <c r="P18" s="356" t="s">
        <v>266</v>
      </c>
      <c r="Q18" s="376" t="s">
        <v>288</v>
      </c>
      <c r="R18" s="237" t="s">
        <v>267</v>
      </c>
      <c r="S18" s="379" t="s">
        <v>288</v>
      </c>
      <c r="T18" s="376" t="s">
        <v>288</v>
      </c>
      <c r="U18" s="376" t="s">
        <v>288</v>
      </c>
      <c r="V18" s="376" t="s">
        <v>288</v>
      </c>
      <c r="W18" s="376" t="s">
        <v>288</v>
      </c>
      <c r="X18" s="385" t="s">
        <v>288</v>
      </c>
      <c r="Y18" s="54" t="s">
        <v>270</v>
      </c>
      <c r="Z18" s="384" t="s">
        <v>288</v>
      </c>
      <c r="AA18" s="385" t="s">
        <v>288</v>
      </c>
      <c r="AB18" s="383" t="s">
        <v>288</v>
      </c>
      <c r="AC18" s="220"/>
      <c r="AD18" s="220"/>
      <c r="AE18" s="220"/>
      <c r="AF18" s="220"/>
      <c r="AG18" s="220"/>
      <c r="AH18" s="220"/>
      <c r="AI18" s="220"/>
      <c r="AJ18" s="220"/>
      <c r="AK18" s="220"/>
      <c r="AL18" s="220"/>
      <c r="AM18" s="220"/>
      <c r="AN18" s="220"/>
      <c r="AO18" s="220"/>
      <c r="AP18" s="220"/>
      <c r="AQ18" s="220"/>
      <c r="AR18" s="220"/>
      <c r="AS18" s="220"/>
      <c r="AT18" s="220"/>
      <c r="AU18" s="220"/>
      <c r="AV18" s="220"/>
      <c r="AW18" s="220"/>
      <c r="AX18" s="220"/>
      <c r="AY18" s="220"/>
      <c r="AZ18" s="220"/>
      <c r="BA18" s="220"/>
      <c r="BB18" s="220"/>
      <c r="BC18" s="220"/>
      <c r="BD18" s="220"/>
      <c r="BE18" s="220"/>
      <c r="BF18" s="220"/>
      <c r="BG18" s="220"/>
      <c r="BH18" s="220"/>
    </row>
    <row r="19" spans="1:60" s="235" customFormat="1" ht="40" customHeight="1">
      <c r="A19" s="220"/>
      <c r="B19" s="362" t="s">
        <v>288</v>
      </c>
      <c r="C19" s="363" t="s">
        <v>288</v>
      </c>
      <c r="D19" s="237" t="s">
        <v>87</v>
      </c>
      <c r="E19" s="362" t="s">
        <v>288</v>
      </c>
      <c r="F19" s="54" t="s">
        <v>268</v>
      </c>
      <c r="G19" s="54" t="s">
        <v>263</v>
      </c>
      <c r="H19" s="366" t="s">
        <v>288</v>
      </c>
      <c r="I19" s="236" t="s">
        <v>274</v>
      </c>
      <c r="J19" s="238">
        <v>44800</v>
      </c>
      <c r="K19" s="363" t="s">
        <v>288</v>
      </c>
      <c r="L19" s="370" t="s">
        <v>288</v>
      </c>
      <c r="M19" s="236" t="s">
        <v>265</v>
      </c>
      <c r="N19" s="363" t="s">
        <v>288</v>
      </c>
      <c r="O19" s="373" t="s">
        <v>288</v>
      </c>
      <c r="P19" s="356" t="s">
        <v>266</v>
      </c>
      <c r="Q19" s="376" t="s">
        <v>288</v>
      </c>
      <c r="R19" s="237" t="s">
        <v>267</v>
      </c>
      <c r="S19" s="379" t="s">
        <v>288</v>
      </c>
      <c r="T19" s="376" t="s">
        <v>288</v>
      </c>
      <c r="U19" s="376" t="s">
        <v>288</v>
      </c>
      <c r="V19" s="376" t="s">
        <v>288</v>
      </c>
      <c r="W19" s="376" t="s">
        <v>288</v>
      </c>
      <c r="X19" s="385" t="s">
        <v>288</v>
      </c>
      <c r="Y19" s="54" t="s">
        <v>270</v>
      </c>
      <c r="Z19" s="384" t="s">
        <v>288</v>
      </c>
      <c r="AA19" s="385" t="s">
        <v>288</v>
      </c>
      <c r="AB19" s="383" t="s">
        <v>288</v>
      </c>
      <c r="AC19" s="220"/>
      <c r="AD19" s="220"/>
      <c r="AE19" s="220"/>
      <c r="AF19" s="220"/>
      <c r="AG19" s="220"/>
      <c r="AH19" s="220"/>
      <c r="AI19" s="220"/>
      <c r="AJ19" s="220"/>
      <c r="AK19" s="220"/>
      <c r="AL19" s="220"/>
      <c r="AM19" s="220"/>
      <c r="AN19" s="220"/>
      <c r="AO19" s="220"/>
      <c r="AP19" s="220"/>
      <c r="AQ19" s="220"/>
      <c r="AR19" s="220"/>
      <c r="AS19" s="220"/>
      <c r="AT19" s="220"/>
      <c r="AU19" s="220"/>
      <c r="AV19" s="220"/>
      <c r="AW19" s="220"/>
      <c r="AX19" s="220"/>
      <c r="AY19" s="220"/>
      <c r="AZ19" s="220"/>
      <c r="BA19" s="220"/>
      <c r="BB19" s="220"/>
      <c r="BC19" s="220"/>
      <c r="BD19" s="220"/>
      <c r="BE19" s="220"/>
      <c r="BF19" s="220"/>
      <c r="BG19" s="220"/>
      <c r="BH19" s="220"/>
    </row>
    <row r="20" spans="1:60" s="235" customFormat="1" ht="40" customHeight="1">
      <c r="A20" s="220"/>
      <c r="B20" s="362" t="s">
        <v>288</v>
      </c>
      <c r="C20" s="363" t="s">
        <v>288</v>
      </c>
      <c r="D20" s="237" t="s">
        <v>87</v>
      </c>
      <c r="E20" s="362" t="s">
        <v>288</v>
      </c>
      <c r="F20" s="54" t="s">
        <v>262</v>
      </c>
      <c r="G20" s="54" t="s">
        <v>263</v>
      </c>
      <c r="H20" s="366" t="s">
        <v>288</v>
      </c>
      <c r="I20" s="236" t="s">
        <v>275</v>
      </c>
      <c r="J20" s="238">
        <v>44793</v>
      </c>
      <c r="K20" s="363" t="s">
        <v>288</v>
      </c>
      <c r="L20" s="370" t="s">
        <v>288</v>
      </c>
      <c r="M20" s="231" t="s">
        <v>265</v>
      </c>
      <c r="N20" s="363" t="s">
        <v>288</v>
      </c>
      <c r="O20" s="373" t="s">
        <v>288</v>
      </c>
      <c r="P20" s="356" t="s">
        <v>266</v>
      </c>
      <c r="Q20" s="376" t="s">
        <v>288</v>
      </c>
      <c r="R20" s="237" t="s">
        <v>267</v>
      </c>
      <c r="S20" s="379" t="s">
        <v>288</v>
      </c>
      <c r="T20" s="376" t="s">
        <v>288</v>
      </c>
      <c r="U20" s="376" t="s">
        <v>288</v>
      </c>
      <c r="V20" s="376" t="s">
        <v>288</v>
      </c>
      <c r="W20" s="376" t="s">
        <v>288</v>
      </c>
      <c r="X20" s="385" t="s">
        <v>288</v>
      </c>
      <c r="Y20" s="54" t="s">
        <v>108</v>
      </c>
      <c r="Z20" s="384" t="s">
        <v>288</v>
      </c>
      <c r="AA20" s="385" t="s">
        <v>288</v>
      </c>
      <c r="AB20" s="383" t="s">
        <v>288</v>
      </c>
      <c r="AC20" s="220"/>
      <c r="AD20" s="220"/>
      <c r="AE20" s="220"/>
      <c r="AF20" s="220"/>
      <c r="AG20" s="220"/>
      <c r="AH20" s="220"/>
      <c r="AI20" s="220"/>
      <c r="AJ20" s="220"/>
      <c r="AK20" s="220"/>
      <c r="AL20" s="220"/>
      <c r="AM20" s="220"/>
      <c r="AN20" s="220"/>
      <c r="AO20" s="220"/>
      <c r="AP20" s="220"/>
      <c r="AQ20" s="220"/>
      <c r="AR20" s="220"/>
      <c r="AS20" s="220"/>
      <c r="AT20" s="220"/>
      <c r="AU20" s="220"/>
      <c r="AV20" s="220"/>
      <c r="AW20" s="220"/>
      <c r="AX20" s="220"/>
      <c r="AY20" s="220"/>
      <c r="AZ20" s="220"/>
      <c r="BA20" s="220"/>
      <c r="BB20" s="220"/>
      <c r="BC20" s="220"/>
      <c r="BD20" s="220"/>
      <c r="BE20" s="220"/>
      <c r="BF20" s="220"/>
      <c r="BG20" s="220"/>
      <c r="BH20" s="220"/>
    </row>
    <row r="21" spans="1:60" s="235" customFormat="1" ht="40" customHeight="1">
      <c r="A21" s="220"/>
      <c r="B21" s="362" t="s">
        <v>288</v>
      </c>
      <c r="C21" s="363" t="s">
        <v>288</v>
      </c>
      <c r="D21" s="237" t="s">
        <v>87</v>
      </c>
      <c r="E21" s="362" t="s">
        <v>288</v>
      </c>
      <c r="F21" s="54" t="s">
        <v>268</v>
      </c>
      <c r="G21" s="54" t="s">
        <v>263</v>
      </c>
      <c r="H21" s="366" t="s">
        <v>288</v>
      </c>
      <c r="I21" s="236" t="s">
        <v>276</v>
      </c>
      <c r="J21" s="238">
        <v>44764</v>
      </c>
      <c r="K21" s="363" t="s">
        <v>288</v>
      </c>
      <c r="L21" s="370" t="s">
        <v>288</v>
      </c>
      <c r="M21" s="236" t="s">
        <v>265</v>
      </c>
      <c r="N21" s="363" t="s">
        <v>288</v>
      </c>
      <c r="O21" s="373" t="s">
        <v>288</v>
      </c>
      <c r="P21" s="356" t="s">
        <v>266</v>
      </c>
      <c r="Q21" s="376" t="s">
        <v>288</v>
      </c>
      <c r="R21" s="237" t="s">
        <v>267</v>
      </c>
      <c r="S21" s="379" t="s">
        <v>288</v>
      </c>
      <c r="T21" s="376" t="s">
        <v>288</v>
      </c>
      <c r="U21" s="376" t="s">
        <v>288</v>
      </c>
      <c r="V21" s="376" t="s">
        <v>288</v>
      </c>
      <c r="W21" s="376" t="s">
        <v>288</v>
      </c>
      <c r="X21" s="385" t="s">
        <v>288</v>
      </c>
      <c r="Y21" s="54" t="s">
        <v>270</v>
      </c>
      <c r="Z21" s="384" t="s">
        <v>288</v>
      </c>
      <c r="AA21" s="385" t="s">
        <v>288</v>
      </c>
      <c r="AB21" s="383" t="s">
        <v>288</v>
      </c>
      <c r="AC21" s="220"/>
      <c r="AD21" s="220"/>
      <c r="AE21" s="220"/>
      <c r="AF21" s="220"/>
      <c r="AG21" s="220"/>
      <c r="AH21" s="220"/>
      <c r="AI21" s="220"/>
      <c r="AJ21" s="220"/>
      <c r="AK21" s="220"/>
      <c r="AL21" s="220"/>
      <c r="AM21" s="220"/>
      <c r="AN21" s="220"/>
      <c r="AO21" s="220"/>
      <c r="AP21" s="220"/>
      <c r="AQ21" s="220"/>
      <c r="AR21" s="220"/>
      <c r="AS21" s="220"/>
      <c r="AT21" s="220"/>
      <c r="AU21" s="220"/>
      <c r="AV21" s="220"/>
      <c r="AW21" s="220"/>
      <c r="AX21" s="220"/>
      <c r="AY21" s="220"/>
      <c r="AZ21" s="220"/>
      <c r="BA21" s="220"/>
      <c r="BB21" s="220"/>
      <c r="BC21" s="220"/>
      <c r="BD21" s="220"/>
      <c r="BE21" s="220"/>
      <c r="BF21" s="220"/>
      <c r="BG21" s="220"/>
      <c r="BH21" s="220"/>
    </row>
    <row r="22" spans="1:60" s="235" customFormat="1" ht="40" customHeight="1">
      <c r="A22" s="220"/>
      <c r="B22" s="362" t="s">
        <v>288</v>
      </c>
      <c r="C22" s="363" t="s">
        <v>288</v>
      </c>
      <c r="D22" s="237" t="s">
        <v>87</v>
      </c>
      <c r="E22" s="362" t="s">
        <v>288</v>
      </c>
      <c r="F22" s="54" t="s">
        <v>268</v>
      </c>
      <c r="G22" s="54" t="s">
        <v>263</v>
      </c>
      <c r="H22" s="366" t="s">
        <v>288</v>
      </c>
      <c r="I22" s="236" t="s">
        <v>277</v>
      </c>
      <c r="J22" s="238">
        <v>44764</v>
      </c>
      <c r="K22" s="363" t="s">
        <v>288</v>
      </c>
      <c r="L22" s="370" t="s">
        <v>288</v>
      </c>
      <c r="M22" s="236" t="s">
        <v>265</v>
      </c>
      <c r="N22" s="363" t="s">
        <v>288</v>
      </c>
      <c r="O22" s="373" t="s">
        <v>288</v>
      </c>
      <c r="P22" s="356" t="s">
        <v>266</v>
      </c>
      <c r="Q22" s="376" t="s">
        <v>288</v>
      </c>
      <c r="R22" s="237" t="s">
        <v>267</v>
      </c>
      <c r="S22" s="379" t="s">
        <v>288</v>
      </c>
      <c r="T22" s="376" t="s">
        <v>288</v>
      </c>
      <c r="U22" s="376" t="s">
        <v>288</v>
      </c>
      <c r="V22" s="376" t="s">
        <v>288</v>
      </c>
      <c r="W22" s="376" t="s">
        <v>288</v>
      </c>
      <c r="X22" s="385" t="s">
        <v>288</v>
      </c>
      <c r="Y22" s="54" t="s">
        <v>270</v>
      </c>
      <c r="Z22" s="384" t="s">
        <v>288</v>
      </c>
      <c r="AA22" s="385" t="s">
        <v>288</v>
      </c>
      <c r="AB22" s="383" t="s">
        <v>288</v>
      </c>
      <c r="AC22" s="220"/>
      <c r="AD22" s="220"/>
      <c r="AE22" s="220"/>
      <c r="AF22" s="220"/>
      <c r="AG22" s="220"/>
      <c r="AH22" s="220"/>
      <c r="AI22" s="220"/>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row>
    <row r="23" spans="1:60" s="235" customFormat="1" ht="40" customHeight="1">
      <c r="A23" s="220"/>
      <c r="B23" s="362" t="s">
        <v>288</v>
      </c>
      <c r="C23" s="363" t="s">
        <v>288</v>
      </c>
      <c r="D23" s="237" t="s">
        <v>87</v>
      </c>
      <c r="E23" s="362" t="s">
        <v>288</v>
      </c>
      <c r="F23" s="54" t="s">
        <v>268</v>
      </c>
      <c r="G23" s="54" t="s">
        <v>263</v>
      </c>
      <c r="H23" s="366" t="s">
        <v>288</v>
      </c>
      <c r="I23" s="236" t="s">
        <v>278</v>
      </c>
      <c r="J23" s="238">
        <v>44764</v>
      </c>
      <c r="K23" s="363" t="s">
        <v>288</v>
      </c>
      <c r="L23" s="370" t="s">
        <v>288</v>
      </c>
      <c r="M23" s="236" t="s">
        <v>265</v>
      </c>
      <c r="N23" s="363" t="s">
        <v>288</v>
      </c>
      <c r="O23" s="373" t="s">
        <v>288</v>
      </c>
      <c r="P23" s="356" t="s">
        <v>266</v>
      </c>
      <c r="Q23" s="376" t="s">
        <v>288</v>
      </c>
      <c r="R23" s="237" t="s">
        <v>267</v>
      </c>
      <c r="S23" s="379" t="s">
        <v>288</v>
      </c>
      <c r="T23" s="376" t="s">
        <v>288</v>
      </c>
      <c r="U23" s="376" t="s">
        <v>288</v>
      </c>
      <c r="V23" s="376" t="s">
        <v>288</v>
      </c>
      <c r="W23" s="376" t="s">
        <v>288</v>
      </c>
      <c r="X23" s="385" t="s">
        <v>288</v>
      </c>
      <c r="Y23" s="54" t="s">
        <v>270</v>
      </c>
      <c r="Z23" s="384" t="s">
        <v>288</v>
      </c>
      <c r="AA23" s="385" t="s">
        <v>288</v>
      </c>
      <c r="AB23" s="383" t="s">
        <v>288</v>
      </c>
      <c r="AC23" s="220"/>
      <c r="AD23" s="220"/>
      <c r="AE23" s="220"/>
      <c r="AF23" s="220"/>
      <c r="AG23" s="220"/>
      <c r="AH23" s="220"/>
      <c r="AI23" s="220"/>
      <c r="AJ23" s="220"/>
      <c r="AK23" s="220"/>
      <c r="AL23" s="220"/>
      <c r="AM23" s="220"/>
      <c r="AN23" s="220"/>
      <c r="AO23" s="220"/>
      <c r="AP23" s="220"/>
      <c r="AQ23" s="220"/>
      <c r="AR23" s="220"/>
      <c r="AS23" s="220"/>
      <c r="AT23" s="220"/>
      <c r="AU23" s="220"/>
      <c r="AV23" s="220"/>
      <c r="AW23" s="220"/>
      <c r="AX23" s="220"/>
      <c r="AY23" s="220"/>
      <c r="AZ23" s="220"/>
      <c r="BA23" s="220"/>
      <c r="BB23" s="220"/>
      <c r="BC23" s="220"/>
      <c r="BD23" s="220"/>
      <c r="BE23" s="220"/>
      <c r="BF23" s="220"/>
      <c r="BG23" s="220"/>
      <c r="BH23" s="220"/>
    </row>
    <row r="24" spans="1:60" s="235" customFormat="1" ht="40" customHeight="1">
      <c r="A24" s="220"/>
      <c r="B24" s="362" t="s">
        <v>288</v>
      </c>
      <c r="C24" s="363" t="s">
        <v>288</v>
      </c>
      <c r="D24" s="237" t="s">
        <v>87</v>
      </c>
      <c r="E24" s="362" t="s">
        <v>288</v>
      </c>
      <c r="F24" s="54" t="s">
        <v>268</v>
      </c>
      <c r="G24" s="54" t="s">
        <v>263</v>
      </c>
      <c r="H24" s="366" t="s">
        <v>288</v>
      </c>
      <c r="I24" s="236" t="s">
        <v>279</v>
      </c>
      <c r="J24" s="238">
        <v>44764</v>
      </c>
      <c r="K24" s="363" t="s">
        <v>288</v>
      </c>
      <c r="L24" s="370" t="s">
        <v>288</v>
      </c>
      <c r="M24" s="236" t="s">
        <v>265</v>
      </c>
      <c r="N24" s="363" t="s">
        <v>288</v>
      </c>
      <c r="O24" s="373" t="s">
        <v>288</v>
      </c>
      <c r="P24" s="356" t="s">
        <v>266</v>
      </c>
      <c r="Q24" s="377" t="s">
        <v>288</v>
      </c>
      <c r="R24" s="237" t="s">
        <v>267</v>
      </c>
      <c r="S24" s="380" t="s">
        <v>288</v>
      </c>
      <c r="T24" s="376" t="s">
        <v>288</v>
      </c>
      <c r="U24" s="376" t="s">
        <v>288</v>
      </c>
      <c r="V24" s="376" t="s">
        <v>288</v>
      </c>
      <c r="W24" s="376" t="s">
        <v>288</v>
      </c>
      <c r="X24" s="385" t="s">
        <v>288</v>
      </c>
      <c r="Y24" s="54" t="s">
        <v>270</v>
      </c>
      <c r="Z24" s="386" t="s">
        <v>288</v>
      </c>
      <c r="AA24" s="385" t="s">
        <v>288</v>
      </c>
      <c r="AB24" s="383" t="s">
        <v>288</v>
      </c>
      <c r="AC24" s="220"/>
      <c r="AD24" s="220"/>
      <c r="AE24" s="220"/>
      <c r="AF24" s="220"/>
      <c r="AG24" s="220"/>
      <c r="AH24" s="220"/>
      <c r="AI24" s="220"/>
      <c r="AJ24" s="220"/>
      <c r="AK24" s="220"/>
      <c r="AL24" s="220"/>
      <c r="AM24" s="220"/>
      <c r="AN24" s="220"/>
      <c r="AO24" s="220"/>
      <c r="AP24" s="220"/>
      <c r="AQ24" s="220"/>
      <c r="AR24" s="220"/>
      <c r="AS24" s="220"/>
      <c r="AT24" s="220"/>
      <c r="AU24" s="220"/>
      <c r="AV24" s="220"/>
      <c r="AW24" s="220"/>
      <c r="AX24" s="220"/>
      <c r="AY24" s="220"/>
      <c r="AZ24" s="220"/>
      <c r="BA24" s="220"/>
      <c r="BB24" s="220"/>
      <c r="BC24" s="220"/>
      <c r="BD24" s="220"/>
      <c r="BE24" s="220"/>
      <c r="BF24" s="220"/>
      <c r="BG24" s="220"/>
      <c r="BH24" s="220"/>
    </row>
    <row r="25" spans="1:60" s="235" customFormat="1" ht="40" customHeight="1">
      <c r="A25" s="220"/>
      <c r="B25" s="362" t="s">
        <v>288</v>
      </c>
      <c r="C25" s="363" t="s">
        <v>288</v>
      </c>
      <c r="D25" s="237" t="s">
        <v>87</v>
      </c>
      <c r="E25" s="362" t="s">
        <v>288</v>
      </c>
      <c r="F25" s="54" t="s">
        <v>262</v>
      </c>
      <c r="G25" s="54" t="s">
        <v>263</v>
      </c>
      <c r="H25" s="366" t="s">
        <v>288</v>
      </c>
      <c r="I25" s="236" t="s">
        <v>280</v>
      </c>
      <c r="J25" s="238">
        <v>44758</v>
      </c>
      <c r="K25" s="363" t="s">
        <v>288</v>
      </c>
      <c r="L25" s="370" t="s">
        <v>288</v>
      </c>
      <c r="M25" s="231" t="s">
        <v>265</v>
      </c>
      <c r="N25" s="363" t="s">
        <v>288</v>
      </c>
      <c r="O25" s="373" t="s">
        <v>288</v>
      </c>
      <c r="P25" s="356" t="s">
        <v>266</v>
      </c>
      <c r="Q25" s="377" t="s">
        <v>288</v>
      </c>
      <c r="R25" s="237" t="s">
        <v>267</v>
      </c>
      <c r="S25" s="380" t="s">
        <v>288</v>
      </c>
      <c r="T25" s="376" t="s">
        <v>288</v>
      </c>
      <c r="U25" s="376" t="s">
        <v>288</v>
      </c>
      <c r="V25" s="376" t="s">
        <v>288</v>
      </c>
      <c r="W25" s="376" t="s">
        <v>288</v>
      </c>
      <c r="X25" s="385" t="s">
        <v>288</v>
      </c>
      <c r="Y25" s="54" t="s">
        <v>108</v>
      </c>
      <c r="Z25" s="386" t="s">
        <v>288</v>
      </c>
      <c r="AA25" s="385" t="s">
        <v>288</v>
      </c>
      <c r="AB25" s="383" t="s">
        <v>288</v>
      </c>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row>
    <row r="26" spans="1:60" s="235" customFormat="1" ht="40" customHeight="1">
      <c r="A26" s="220"/>
      <c r="B26" s="362" t="s">
        <v>288</v>
      </c>
      <c r="C26" s="363" t="s">
        <v>288</v>
      </c>
      <c r="D26" s="237" t="s">
        <v>87</v>
      </c>
      <c r="E26" s="362" t="s">
        <v>288</v>
      </c>
      <c r="F26" s="54" t="s">
        <v>262</v>
      </c>
      <c r="G26" s="54" t="s">
        <v>263</v>
      </c>
      <c r="H26" s="366" t="s">
        <v>288</v>
      </c>
      <c r="I26" s="236" t="s">
        <v>281</v>
      </c>
      <c r="J26" s="238">
        <v>44758</v>
      </c>
      <c r="K26" s="363" t="s">
        <v>288</v>
      </c>
      <c r="L26" s="370" t="s">
        <v>288</v>
      </c>
      <c r="M26" s="231" t="s">
        <v>265</v>
      </c>
      <c r="N26" s="363" t="s">
        <v>288</v>
      </c>
      <c r="O26" s="373" t="s">
        <v>288</v>
      </c>
      <c r="P26" s="356" t="s">
        <v>266</v>
      </c>
      <c r="Q26" s="377" t="s">
        <v>288</v>
      </c>
      <c r="R26" s="237" t="s">
        <v>267</v>
      </c>
      <c r="S26" s="380" t="s">
        <v>288</v>
      </c>
      <c r="T26" s="376" t="s">
        <v>288</v>
      </c>
      <c r="U26" s="376" t="s">
        <v>288</v>
      </c>
      <c r="V26" s="376" t="s">
        <v>288</v>
      </c>
      <c r="W26" s="376" t="s">
        <v>288</v>
      </c>
      <c r="X26" s="385" t="s">
        <v>288</v>
      </c>
      <c r="Y26" s="54" t="s">
        <v>108</v>
      </c>
      <c r="Z26" s="386" t="s">
        <v>288</v>
      </c>
      <c r="AA26" s="385" t="s">
        <v>288</v>
      </c>
      <c r="AB26" s="383" t="s">
        <v>288</v>
      </c>
      <c r="AC26" s="220"/>
      <c r="AD26" s="220"/>
      <c r="AE26" s="220"/>
      <c r="AF26" s="220"/>
      <c r="AG26" s="220"/>
      <c r="AH26" s="220"/>
      <c r="AI26" s="220"/>
      <c r="AJ26" s="220"/>
      <c r="AK26" s="220"/>
      <c r="AL26" s="220"/>
      <c r="AM26" s="220"/>
      <c r="AN26" s="220"/>
      <c r="AO26" s="220"/>
      <c r="AP26" s="220"/>
      <c r="AQ26" s="220"/>
      <c r="AR26" s="220"/>
      <c r="AS26" s="220"/>
      <c r="AT26" s="220"/>
      <c r="AU26" s="220"/>
      <c r="AV26" s="220"/>
      <c r="AW26" s="220"/>
      <c r="AX26" s="220"/>
      <c r="AY26" s="220"/>
      <c r="AZ26" s="220"/>
      <c r="BA26" s="220"/>
      <c r="BB26" s="220"/>
      <c r="BC26" s="220"/>
      <c r="BD26" s="220"/>
      <c r="BE26" s="220"/>
      <c r="BF26" s="220"/>
      <c r="BG26" s="220"/>
      <c r="BH26" s="220"/>
    </row>
    <row r="27" spans="1:60" s="235" customFormat="1" ht="40" customHeight="1">
      <c r="A27" s="220"/>
      <c r="B27" s="362" t="s">
        <v>288</v>
      </c>
      <c r="C27" s="363" t="s">
        <v>288</v>
      </c>
      <c r="D27" s="237" t="s">
        <v>87</v>
      </c>
      <c r="E27" s="362" t="s">
        <v>288</v>
      </c>
      <c r="F27" s="54" t="s">
        <v>262</v>
      </c>
      <c r="G27" s="54" t="s">
        <v>263</v>
      </c>
      <c r="H27" s="366" t="s">
        <v>288</v>
      </c>
      <c r="I27" s="236" t="s">
        <v>282</v>
      </c>
      <c r="J27" s="238">
        <v>44709</v>
      </c>
      <c r="K27" s="363" t="s">
        <v>288</v>
      </c>
      <c r="L27" s="370" t="s">
        <v>288</v>
      </c>
      <c r="M27" s="231" t="s">
        <v>265</v>
      </c>
      <c r="N27" s="363" t="s">
        <v>288</v>
      </c>
      <c r="O27" s="373" t="s">
        <v>288</v>
      </c>
      <c r="P27" s="356" t="s">
        <v>266</v>
      </c>
      <c r="Q27" s="377" t="s">
        <v>288</v>
      </c>
      <c r="R27" s="237" t="s">
        <v>267</v>
      </c>
      <c r="S27" s="380" t="s">
        <v>288</v>
      </c>
      <c r="T27" s="376" t="s">
        <v>288</v>
      </c>
      <c r="U27" s="376" t="s">
        <v>288</v>
      </c>
      <c r="V27" s="376" t="s">
        <v>288</v>
      </c>
      <c r="W27" s="376" t="s">
        <v>288</v>
      </c>
      <c r="X27" s="385" t="s">
        <v>288</v>
      </c>
      <c r="Y27" s="54" t="s">
        <v>108</v>
      </c>
      <c r="Z27" s="386" t="s">
        <v>288</v>
      </c>
      <c r="AA27" s="385" t="s">
        <v>288</v>
      </c>
      <c r="AB27" s="383" t="s">
        <v>288</v>
      </c>
      <c r="AC27" s="220"/>
      <c r="AD27" s="220"/>
      <c r="AE27" s="220"/>
      <c r="AF27" s="220"/>
      <c r="AG27" s="220"/>
      <c r="AH27" s="220"/>
      <c r="AI27" s="220"/>
      <c r="AJ27" s="220"/>
      <c r="AK27" s="220"/>
      <c r="AL27" s="220"/>
      <c r="AM27" s="220"/>
      <c r="AN27" s="220"/>
      <c r="AO27" s="220"/>
      <c r="AP27" s="220"/>
      <c r="AQ27" s="220"/>
      <c r="AR27" s="220"/>
      <c r="AS27" s="220"/>
      <c r="AT27" s="220"/>
      <c r="AU27" s="220"/>
      <c r="AV27" s="220"/>
      <c r="AW27" s="220"/>
      <c r="AX27" s="220"/>
      <c r="AY27" s="220"/>
      <c r="AZ27" s="220"/>
      <c r="BA27" s="220"/>
      <c r="BB27" s="220"/>
      <c r="BC27" s="220"/>
      <c r="BD27" s="220"/>
      <c r="BE27" s="220"/>
      <c r="BF27" s="220"/>
      <c r="BG27" s="220"/>
      <c r="BH27" s="220"/>
    </row>
    <row r="28" spans="1:60" s="235" customFormat="1" ht="40" customHeight="1">
      <c r="A28" s="220"/>
      <c r="B28" s="362" t="s">
        <v>288</v>
      </c>
      <c r="C28" s="363" t="s">
        <v>288</v>
      </c>
      <c r="D28" s="237" t="s">
        <v>87</v>
      </c>
      <c r="E28" s="362" t="s">
        <v>288</v>
      </c>
      <c r="F28" s="54" t="s">
        <v>262</v>
      </c>
      <c r="G28" s="54" t="s">
        <v>263</v>
      </c>
      <c r="H28" s="366" t="s">
        <v>288</v>
      </c>
      <c r="I28" s="236" t="s">
        <v>283</v>
      </c>
      <c r="J28" s="238">
        <v>44709</v>
      </c>
      <c r="K28" s="363" t="s">
        <v>288</v>
      </c>
      <c r="L28" s="370" t="s">
        <v>288</v>
      </c>
      <c r="M28" s="231" t="s">
        <v>265</v>
      </c>
      <c r="N28" s="363" t="s">
        <v>288</v>
      </c>
      <c r="O28" s="373" t="s">
        <v>288</v>
      </c>
      <c r="P28" s="356" t="s">
        <v>266</v>
      </c>
      <c r="Q28" s="377" t="s">
        <v>288</v>
      </c>
      <c r="R28" s="237" t="s">
        <v>267</v>
      </c>
      <c r="S28" s="380" t="s">
        <v>288</v>
      </c>
      <c r="T28" s="376" t="s">
        <v>288</v>
      </c>
      <c r="U28" s="376" t="s">
        <v>288</v>
      </c>
      <c r="V28" s="376" t="s">
        <v>288</v>
      </c>
      <c r="W28" s="376" t="s">
        <v>288</v>
      </c>
      <c r="X28" s="385" t="s">
        <v>288</v>
      </c>
      <c r="Y28" s="54" t="s">
        <v>108</v>
      </c>
      <c r="Z28" s="386" t="s">
        <v>288</v>
      </c>
      <c r="AA28" s="385" t="s">
        <v>288</v>
      </c>
      <c r="AB28" s="383" t="s">
        <v>288</v>
      </c>
      <c r="AC28" s="220"/>
      <c r="AD28" s="220"/>
      <c r="AE28" s="220"/>
      <c r="AF28" s="220"/>
      <c r="AG28" s="220"/>
      <c r="AH28" s="220"/>
      <c r="AI28" s="220"/>
      <c r="AJ28" s="220"/>
      <c r="AK28" s="220"/>
      <c r="AL28" s="220"/>
      <c r="AM28" s="220"/>
      <c r="AN28" s="220"/>
      <c r="AO28" s="220"/>
      <c r="AP28" s="220"/>
      <c r="AQ28" s="220"/>
      <c r="AR28" s="220"/>
      <c r="AS28" s="220"/>
      <c r="AT28" s="220"/>
      <c r="AU28" s="220"/>
      <c r="AV28" s="220"/>
      <c r="AW28" s="220"/>
      <c r="AX28" s="220"/>
      <c r="AY28" s="220"/>
      <c r="AZ28" s="220"/>
      <c r="BA28" s="220"/>
      <c r="BB28" s="220"/>
      <c r="BC28" s="220"/>
      <c r="BD28" s="220"/>
      <c r="BE28" s="220"/>
      <c r="BF28" s="220"/>
      <c r="BG28" s="220"/>
      <c r="BH28" s="220"/>
    </row>
    <row r="29" spans="1:60" s="235" customFormat="1" ht="40" customHeight="1" thickBot="1">
      <c r="A29" s="220"/>
      <c r="B29" s="364" t="s">
        <v>288</v>
      </c>
      <c r="C29" s="253" t="s">
        <v>288</v>
      </c>
      <c r="D29" s="240" t="s">
        <v>87</v>
      </c>
      <c r="E29" s="364" t="s">
        <v>288</v>
      </c>
      <c r="F29" s="357" t="s">
        <v>284</v>
      </c>
      <c r="G29" s="357" t="s">
        <v>263</v>
      </c>
      <c r="H29" s="367" t="s">
        <v>288</v>
      </c>
      <c r="I29" s="239" t="s">
        <v>285</v>
      </c>
      <c r="J29" s="358">
        <v>44673</v>
      </c>
      <c r="K29" s="253" t="s">
        <v>288</v>
      </c>
      <c r="L29" s="371" t="s">
        <v>288</v>
      </c>
      <c r="M29" s="239" t="s">
        <v>286</v>
      </c>
      <c r="N29" s="253" t="s">
        <v>288</v>
      </c>
      <c r="O29" s="374" t="s">
        <v>288</v>
      </c>
      <c r="P29" s="359" t="s">
        <v>266</v>
      </c>
      <c r="Q29" s="378" t="s">
        <v>288</v>
      </c>
      <c r="R29" s="240" t="s">
        <v>267</v>
      </c>
      <c r="S29" s="381" t="s">
        <v>288</v>
      </c>
      <c r="T29" s="382" t="s">
        <v>288</v>
      </c>
      <c r="U29" s="382" t="s">
        <v>288</v>
      </c>
      <c r="V29" s="382" t="s">
        <v>288</v>
      </c>
      <c r="W29" s="382" t="s">
        <v>288</v>
      </c>
      <c r="X29" s="388" t="s">
        <v>288</v>
      </c>
      <c r="Y29" s="357" t="s">
        <v>88</v>
      </c>
      <c r="Z29" s="387" t="s">
        <v>288</v>
      </c>
      <c r="AA29" s="388" t="s">
        <v>288</v>
      </c>
      <c r="AB29" s="389" t="s">
        <v>288</v>
      </c>
      <c r="AC29" s="220"/>
      <c r="AD29" s="220"/>
      <c r="AE29" s="220"/>
      <c r="AF29" s="220"/>
      <c r="AG29" s="220"/>
      <c r="AH29" s="220"/>
      <c r="AI29" s="220"/>
      <c r="AJ29" s="220"/>
      <c r="AK29" s="220"/>
      <c r="AL29" s="220"/>
      <c r="AM29" s="220"/>
      <c r="AN29" s="220"/>
      <c r="AO29" s="220"/>
      <c r="AP29" s="220"/>
      <c r="AQ29" s="220"/>
      <c r="AR29" s="220"/>
      <c r="AS29" s="220"/>
      <c r="AT29" s="220"/>
      <c r="AU29" s="220"/>
      <c r="AV29" s="220"/>
      <c r="AW29" s="220"/>
      <c r="AX29" s="220"/>
      <c r="AY29" s="220"/>
      <c r="AZ29" s="220"/>
      <c r="BA29" s="220"/>
      <c r="BB29" s="220"/>
      <c r="BC29" s="220"/>
      <c r="BD29" s="220"/>
      <c r="BE29" s="220"/>
      <c r="BF29" s="220"/>
      <c r="BG29" s="220"/>
      <c r="BH29" s="220"/>
    </row>
    <row r="30" spans="1:60" ht="14.5">
      <c r="A30" s="61"/>
      <c r="B30" s="61"/>
      <c r="C30" s="61"/>
      <c r="D30" s="61"/>
      <c r="E30" s="61"/>
      <c r="F30" s="61"/>
      <c r="G30" s="61"/>
      <c r="H30" s="368"/>
      <c r="I30" s="61"/>
      <c r="J30" s="61"/>
      <c r="K30" s="61"/>
      <c r="L30" s="61"/>
      <c r="M30" s="61"/>
      <c r="N30" s="61"/>
      <c r="O30" s="61"/>
      <c r="P30" s="61"/>
      <c r="Q30" s="61"/>
      <c r="R30" s="61"/>
      <c r="S30" s="61"/>
      <c r="T30" s="61"/>
      <c r="U30" s="61"/>
      <c r="V30" s="61"/>
      <c r="W30" s="61"/>
      <c r="X30" s="61"/>
      <c r="Y30" s="61"/>
      <c r="Z30" s="61"/>
      <c r="AA30" s="61"/>
      <c r="AB30" s="61"/>
      <c r="AC30" s="61"/>
      <c r="AD30" s="61"/>
      <c r="AE30" s="61"/>
      <c r="AF30" s="61"/>
      <c r="AG30" s="61"/>
      <c r="AH30" s="61"/>
      <c r="AI30" s="61"/>
      <c r="AJ30" s="61"/>
      <c r="AK30" s="61"/>
      <c r="AL30" s="61"/>
      <c r="AM30" s="61"/>
      <c r="AN30" s="61"/>
      <c r="AO30" s="61"/>
      <c r="AP30" s="61"/>
      <c r="AQ30" s="61"/>
      <c r="AR30" s="61"/>
      <c r="AS30" s="61"/>
      <c r="AT30" s="61"/>
      <c r="AU30" s="61"/>
      <c r="AV30" s="61"/>
      <c r="AW30" s="61"/>
      <c r="AX30" s="61"/>
      <c r="AY30" s="61"/>
      <c r="AZ30" s="61"/>
      <c r="BA30" s="61"/>
      <c r="BB30" s="61"/>
      <c r="BC30" s="61"/>
      <c r="BD30" s="61"/>
      <c r="BE30" s="61"/>
      <c r="BF30" s="61"/>
      <c r="BG30" s="61"/>
      <c r="BH30" s="61"/>
    </row>
    <row r="31" spans="1:60" ht="14.5">
      <c r="A31" s="61"/>
      <c r="B31" s="61"/>
      <c r="C31" s="61"/>
      <c r="D31" s="61"/>
      <c r="E31" s="61"/>
      <c r="F31" s="61"/>
      <c r="G31" s="61"/>
      <c r="H31" s="368"/>
      <c r="I31" s="61"/>
      <c r="J31" s="61"/>
      <c r="K31" s="61"/>
      <c r="L31" s="61"/>
      <c r="M31" s="61"/>
      <c r="N31" s="61"/>
      <c r="O31" s="61"/>
      <c r="P31" s="61"/>
      <c r="Q31" s="61"/>
      <c r="R31" s="61"/>
      <c r="S31" s="61"/>
      <c r="T31" s="61"/>
      <c r="U31" s="61"/>
      <c r="V31" s="61"/>
      <c r="W31" s="61"/>
      <c r="X31" s="61"/>
      <c r="Y31" s="61"/>
      <c r="Z31" s="61"/>
      <c r="AA31" s="61"/>
      <c r="AB31" s="61"/>
      <c r="AC31" s="61"/>
      <c r="AD31" s="61"/>
      <c r="AE31" s="61"/>
      <c r="AF31" s="61"/>
      <c r="AG31" s="61"/>
      <c r="AH31" s="61"/>
      <c r="AI31" s="61"/>
      <c r="AJ31" s="61"/>
      <c r="AK31" s="61"/>
      <c r="AL31" s="61"/>
      <c r="AM31" s="61"/>
      <c r="AN31" s="61"/>
      <c r="AO31" s="61"/>
      <c r="AP31" s="61"/>
      <c r="AQ31" s="61"/>
      <c r="AR31" s="61"/>
      <c r="AS31" s="61"/>
      <c r="AT31" s="61"/>
      <c r="AU31" s="61"/>
      <c r="AV31" s="61"/>
      <c r="AW31" s="61"/>
      <c r="AX31" s="61"/>
      <c r="AY31" s="61"/>
      <c r="AZ31" s="61"/>
      <c r="BA31" s="61"/>
      <c r="BB31" s="61"/>
      <c r="BC31" s="61"/>
      <c r="BD31" s="61"/>
      <c r="BE31" s="61"/>
      <c r="BF31" s="61"/>
      <c r="BG31" s="61"/>
      <c r="BH31" s="61"/>
    </row>
    <row r="32" spans="1:60">
      <c r="A32" s="61"/>
      <c r="B32" s="61"/>
      <c r="C32" s="61"/>
      <c r="D32" s="61"/>
      <c r="E32" s="61"/>
      <c r="F32" s="61"/>
      <c r="G32" s="61"/>
      <c r="H32" s="61"/>
      <c r="I32" s="61"/>
      <c r="J32" s="61"/>
      <c r="K32" s="61"/>
      <c r="L32" s="61"/>
      <c r="M32" s="61"/>
      <c r="N32" s="61"/>
      <c r="O32" s="61"/>
      <c r="P32" s="61"/>
      <c r="Q32" s="61"/>
      <c r="R32" s="61"/>
      <c r="S32" s="61"/>
      <c r="T32" s="61"/>
      <c r="U32" s="61"/>
      <c r="V32" s="61"/>
      <c r="W32" s="61"/>
      <c r="X32" s="61"/>
      <c r="Y32" s="61"/>
      <c r="Z32" s="61"/>
      <c r="AA32" s="61"/>
      <c r="AB32" s="61"/>
      <c r="AC32" s="61"/>
      <c r="AD32" s="61"/>
      <c r="AE32" s="61"/>
      <c r="AF32" s="61"/>
      <c r="AG32" s="61"/>
      <c r="AH32" s="61"/>
      <c r="AI32" s="61"/>
      <c r="AJ32" s="61"/>
      <c r="AK32" s="61"/>
      <c r="AL32" s="61"/>
      <c r="AM32" s="61"/>
      <c r="AN32" s="61"/>
      <c r="AO32" s="61"/>
      <c r="AP32" s="61"/>
      <c r="AQ32" s="61"/>
      <c r="AR32" s="61"/>
      <c r="AS32" s="61"/>
      <c r="AT32" s="61"/>
      <c r="AU32" s="61"/>
      <c r="AV32" s="61"/>
      <c r="AW32" s="61"/>
      <c r="AX32" s="61"/>
      <c r="AY32" s="61"/>
      <c r="AZ32" s="61"/>
      <c r="BA32" s="61"/>
      <c r="BB32" s="61"/>
      <c r="BC32" s="61"/>
      <c r="BD32" s="61"/>
      <c r="BE32" s="61"/>
      <c r="BF32" s="61"/>
      <c r="BG32" s="61"/>
      <c r="BH32" s="61"/>
    </row>
    <row r="33" spans="1:60">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c r="AA33" s="61"/>
      <c r="AB33" s="61"/>
      <c r="AC33" s="61"/>
      <c r="AD33" s="61"/>
      <c r="AE33" s="61"/>
      <c r="AF33" s="61"/>
      <c r="AG33" s="61"/>
      <c r="AH33" s="61"/>
      <c r="AI33" s="61"/>
      <c r="AJ33" s="61"/>
      <c r="AK33" s="61"/>
      <c r="AL33" s="61"/>
      <c r="AM33" s="61"/>
      <c r="AN33" s="61"/>
      <c r="AO33" s="61"/>
      <c r="AP33" s="61"/>
      <c r="AQ33" s="61"/>
      <c r="AR33" s="61"/>
      <c r="AS33" s="61"/>
      <c r="AT33" s="61"/>
      <c r="AU33" s="61"/>
      <c r="AV33" s="61"/>
      <c r="AW33" s="61"/>
      <c r="AX33" s="61"/>
      <c r="AY33" s="61"/>
      <c r="AZ33" s="61"/>
      <c r="BA33" s="61"/>
      <c r="BB33" s="61"/>
      <c r="BC33" s="61"/>
      <c r="BD33" s="61"/>
      <c r="BE33" s="61"/>
      <c r="BF33" s="61"/>
      <c r="BG33" s="61"/>
      <c r="BH33" s="61"/>
    </row>
    <row r="34" spans="1:60">
      <c r="A34" s="61"/>
      <c r="B34" s="61"/>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1"/>
      <c r="AM34" s="61"/>
      <c r="AN34" s="61"/>
      <c r="AO34" s="61"/>
      <c r="AP34" s="61"/>
      <c r="AQ34" s="61"/>
      <c r="AR34" s="61"/>
      <c r="AS34" s="61"/>
      <c r="AT34" s="61"/>
      <c r="AU34" s="61"/>
      <c r="AV34" s="61"/>
      <c r="AW34" s="61"/>
      <c r="AX34" s="61"/>
      <c r="AY34" s="61"/>
      <c r="AZ34" s="61"/>
      <c r="BA34" s="61"/>
      <c r="BB34" s="61"/>
      <c r="BC34" s="61"/>
      <c r="BD34" s="61"/>
      <c r="BE34" s="61"/>
      <c r="BF34" s="61"/>
      <c r="BG34" s="61"/>
      <c r="BH34" s="61"/>
    </row>
    <row r="35" spans="1:60">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c r="AA35" s="61"/>
      <c r="AB35" s="61"/>
      <c r="AC35" s="61"/>
      <c r="AD35" s="61"/>
      <c r="AE35" s="61"/>
      <c r="AF35" s="61"/>
      <c r="AG35" s="61"/>
      <c r="AH35" s="61"/>
      <c r="AI35" s="61"/>
      <c r="AJ35" s="61"/>
      <c r="AK35" s="61"/>
      <c r="AL35" s="61"/>
      <c r="AM35" s="61"/>
      <c r="AN35" s="61"/>
      <c r="AO35" s="61"/>
      <c r="AP35" s="61"/>
      <c r="AQ35" s="61"/>
      <c r="AR35" s="61"/>
      <c r="AS35" s="61"/>
      <c r="AT35" s="61"/>
      <c r="AU35" s="61"/>
      <c r="AV35" s="61"/>
      <c r="AW35" s="61"/>
      <c r="AX35" s="61"/>
      <c r="AY35" s="61"/>
      <c r="AZ35" s="61"/>
      <c r="BA35" s="61"/>
      <c r="BB35" s="61"/>
      <c r="BC35" s="61"/>
      <c r="BD35" s="61"/>
      <c r="BE35" s="61"/>
      <c r="BF35" s="61"/>
      <c r="BG35" s="61"/>
      <c r="BH35" s="61"/>
    </row>
    <row r="36" spans="1:60">
      <c r="A36" s="61"/>
      <c r="B36" s="61"/>
      <c r="C36" s="61"/>
      <c r="D36" s="61"/>
      <c r="E36" s="61"/>
      <c r="F36" s="61"/>
      <c r="G36" s="61"/>
      <c r="H36" s="61"/>
      <c r="I36" s="61"/>
      <c r="J36" s="61"/>
      <c r="K36" s="61"/>
      <c r="L36" s="61"/>
      <c r="M36" s="61"/>
      <c r="N36" s="61"/>
      <c r="O36" s="61"/>
      <c r="P36" s="61"/>
      <c r="Q36" s="61"/>
      <c r="R36" s="61"/>
      <c r="S36" s="61"/>
      <c r="T36" s="61"/>
      <c r="U36" s="61"/>
      <c r="V36" s="61"/>
      <c r="W36" s="61"/>
      <c r="X36" s="61"/>
      <c r="Y36" s="61"/>
      <c r="Z36" s="61"/>
      <c r="AA36" s="61"/>
      <c r="AB36" s="61"/>
      <c r="AC36" s="61"/>
      <c r="AD36" s="61"/>
      <c r="AE36" s="61"/>
      <c r="AF36" s="61"/>
      <c r="AG36" s="61"/>
      <c r="AH36" s="61"/>
      <c r="AI36" s="61"/>
      <c r="AJ36" s="61"/>
      <c r="AK36" s="61"/>
      <c r="AL36" s="61"/>
      <c r="AM36" s="61"/>
      <c r="AN36" s="61"/>
      <c r="AO36" s="61"/>
      <c r="AP36" s="61"/>
      <c r="AQ36" s="61"/>
      <c r="AR36" s="61"/>
      <c r="AS36" s="61"/>
      <c r="AT36" s="61"/>
      <c r="AU36" s="61"/>
      <c r="AV36" s="61"/>
      <c r="AW36" s="61"/>
      <c r="AX36" s="61"/>
      <c r="AY36" s="61"/>
      <c r="AZ36" s="61"/>
      <c r="BA36" s="61"/>
      <c r="BB36" s="61"/>
      <c r="BC36" s="61"/>
      <c r="BD36" s="61"/>
      <c r="BE36" s="61"/>
      <c r="BF36" s="61"/>
      <c r="BG36" s="61"/>
      <c r="BH36" s="61"/>
    </row>
    <row r="37" spans="1:60">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c r="AA37" s="61"/>
      <c r="AB37" s="61"/>
      <c r="AC37" s="61"/>
      <c r="AD37" s="61"/>
      <c r="AE37" s="61"/>
      <c r="AF37" s="61"/>
      <c r="AG37" s="61"/>
      <c r="AH37" s="61"/>
      <c r="AI37" s="61"/>
      <c r="AJ37" s="61"/>
      <c r="AK37" s="61"/>
      <c r="AL37" s="61"/>
      <c r="AM37" s="61"/>
      <c r="AN37" s="61"/>
      <c r="AO37" s="61"/>
      <c r="AP37" s="61"/>
      <c r="AQ37" s="61"/>
      <c r="AR37" s="61"/>
      <c r="AS37" s="61"/>
      <c r="AT37" s="61"/>
      <c r="AU37" s="61"/>
      <c r="AV37" s="61"/>
      <c r="AW37" s="61"/>
      <c r="AX37" s="61"/>
      <c r="AY37" s="61"/>
      <c r="AZ37" s="61"/>
      <c r="BA37" s="61"/>
      <c r="BB37" s="61"/>
      <c r="BC37" s="61"/>
      <c r="BD37" s="61"/>
      <c r="BE37" s="61"/>
      <c r="BF37" s="61"/>
      <c r="BG37" s="61"/>
      <c r="BH37" s="61"/>
    </row>
    <row r="38" spans="1:60">
      <c r="A38" s="61"/>
      <c r="B38" s="61"/>
      <c r="C38" s="61"/>
      <c r="D38" s="61"/>
      <c r="E38" s="61"/>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row>
    <row r="39" spans="1:60">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c r="AA39" s="61"/>
      <c r="AB39" s="61"/>
      <c r="AC39" s="61"/>
      <c r="AD39" s="61"/>
      <c r="AE39" s="61"/>
      <c r="AF39" s="61"/>
      <c r="AG39" s="61"/>
      <c r="AH39" s="61"/>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row>
    <row r="40" spans="1:60">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c r="AA40" s="61"/>
      <c r="AB40" s="61"/>
      <c r="AC40" s="61"/>
      <c r="AD40" s="61"/>
      <c r="AE40" s="61"/>
      <c r="AF40" s="61"/>
      <c r="AG40" s="61"/>
      <c r="AH40" s="61"/>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row>
    <row r="41" spans="1:60">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c r="AA41" s="61"/>
      <c r="AB41" s="61"/>
      <c r="AC41" s="61"/>
      <c r="AD41" s="61"/>
      <c r="AE41" s="61"/>
      <c r="AF41" s="61"/>
      <c r="AG41" s="61"/>
      <c r="AH41" s="61"/>
      <c r="AI41" s="61"/>
      <c r="AJ41" s="61"/>
      <c r="AK41" s="61"/>
      <c r="AL41" s="61"/>
      <c r="AM41" s="61"/>
      <c r="AN41" s="61"/>
      <c r="AO41" s="61"/>
      <c r="AP41" s="61"/>
      <c r="AQ41" s="61"/>
      <c r="AR41" s="61"/>
      <c r="AS41" s="61"/>
      <c r="AT41" s="61"/>
      <c r="AU41" s="61"/>
      <c r="AV41" s="61"/>
      <c r="AW41" s="61"/>
      <c r="AX41" s="61"/>
      <c r="AY41" s="61"/>
      <c r="AZ41" s="61"/>
      <c r="BA41" s="61"/>
      <c r="BB41" s="61"/>
      <c r="BC41" s="61"/>
      <c r="BD41" s="61"/>
      <c r="BE41" s="61"/>
      <c r="BF41" s="61"/>
      <c r="BG41" s="61"/>
      <c r="BH41" s="61"/>
    </row>
    <row r="42" spans="1:60">
      <c r="A42" s="61"/>
      <c r="B42" s="61"/>
      <c r="C42" s="61"/>
      <c r="D42" s="61"/>
      <c r="E42" s="61"/>
      <c r="F42" s="61"/>
      <c r="G42" s="61"/>
      <c r="H42" s="61"/>
      <c r="I42" s="61"/>
      <c r="J42" s="61"/>
      <c r="K42" s="61"/>
      <c r="L42" s="61"/>
      <c r="M42" s="61"/>
      <c r="N42" s="61"/>
      <c r="O42" s="61"/>
      <c r="P42" s="61"/>
      <c r="Q42" s="61"/>
      <c r="R42" s="61"/>
      <c r="S42" s="61"/>
      <c r="T42" s="61"/>
      <c r="U42" s="61"/>
      <c r="V42" s="61"/>
      <c r="W42" s="61"/>
      <c r="X42" s="61"/>
      <c r="Y42" s="61"/>
      <c r="Z42" s="61"/>
      <c r="AA42" s="61"/>
      <c r="AB42" s="61"/>
      <c r="AC42" s="61"/>
      <c r="AD42" s="61"/>
      <c r="AE42" s="61"/>
      <c r="AF42" s="61"/>
      <c r="AG42" s="61"/>
      <c r="AH42" s="61"/>
      <c r="AI42" s="61"/>
      <c r="AJ42" s="61"/>
      <c r="AK42" s="61"/>
      <c r="AL42" s="61"/>
      <c r="AM42" s="61"/>
      <c r="AN42" s="61"/>
      <c r="AO42" s="61"/>
      <c r="AP42" s="61"/>
      <c r="AQ42" s="61"/>
      <c r="AR42" s="61"/>
      <c r="AS42" s="61"/>
      <c r="AT42" s="61"/>
      <c r="AU42" s="61"/>
      <c r="AV42" s="61"/>
      <c r="AW42" s="61"/>
      <c r="AX42" s="61"/>
      <c r="AY42" s="61"/>
      <c r="AZ42" s="61"/>
      <c r="BA42" s="61"/>
      <c r="BB42" s="61"/>
      <c r="BC42" s="61"/>
      <c r="BD42" s="61"/>
      <c r="BE42" s="61"/>
      <c r="BF42" s="61"/>
      <c r="BG42" s="61"/>
      <c r="BH42" s="61"/>
    </row>
    <row r="43" spans="1:60">
      <c r="A43" s="61"/>
      <c r="B43" s="61"/>
      <c r="C43" s="61"/>
      <c r="D43" s="61"/>
      <c r="E43" s="61"/>
      <c r="F43" s="61"/>
      <c r="G43" s="61"/>
      <c r="H43" s="61"/>
      <c r="I43" s="61"/>
      <c r="J43" s="61"/>
      <c r="K43" s="61"/>
      <c r="L43" s="61"/>
      <c r="M43" s="61"/>
      <c r="N43" s="61"/>
      <c r="O43" s="61"/>
      <c r="P43" s="61"/>
      <c r="Q43" s="61"/>
      <c r="R43" s="61"/>
      <c r="S43" s="61"/>
      <c r="T43" s="61"/>
      <c r="U43" s="61"/>
      <c r="V43" s="61"/>
      <c r="W43" s="61"/>
      <c r="X43" s="61"/>
      <c r="Y43" s="61"/>
      <c r="Z43" s="61"/>
      <c r="AA43" s="61"/>
      <c r="AB43" s="61"/>
      <c r="AC43" s="61"/>
      <c r="AD43" s="61"/>
      <c r="AE43" s="61"/>
      <c r="AF43" s="61"/>
      <c r="AG43" s="61"/>
      <c r="AH43" s="61"/>
      <c r="AI43" s="61"/>
      <c r="AJ43" s="61"/>
      <c r="AK43" s="61"/>
      <c r="AL43" s="61"/>
      <c r="AM43" s="61"/>
      <c r="AN43" s="61"/>
      <c r="AO43" s="61"/>
      <c r="AP43" s="61"/>
      <c r="AQ43" s="61"/>
      <c r="AR43" s="61"/>
      <c r="AS43" s="61"/>
      <c r="AT43" s="61"/>
      <c r="AU43" s="61"/>
      <c r="AV43" s="61"/>
      <c r="AW43" s="61"/>
      <c r="AX43" s="61"/>
      <c r="AY43" s="61"/>
      <c r="AZ43" s="61"/>
      <c r="BA43" s="61"/>
      <c r="BB43" s="61"/>
      <c r="BC43" s="61"/>
      <c r="BD43" s="61"/>
      <c r="BE43" s="61"/>
      <c r="BF43" s="61"/>
      <c r="BG43" s="61"/>
      <c r="BH43" s="61"/>
    </row>
    <row r="44" spans="1:60">
      <c r="A44" s="61"/>
      <c r="B44" s="61"/>
      <c r="C44" s="61"/>
      <c r="D44" s="61"/>
      <c r="E44" s="61"/>
      <c r="F44" s="61"/>
      <c r="G44" s="61"/>
      <c r="H44" s="61"/>
      <c r="I44" s="61"/>
      <c r="J44" s="61"/>
      <c r="K44" s="61"/>
      <c r="L44" s="61"/>
      <c r="M44" s="61"/>
      <c r="N44" s="61"/>
      <c r="O44" s="61"/>
      <c r="P44" s="61"/>
      <c r="Q44" s="61"/>
      <c r="R44" s="61"/>
      <c r="S44" s="61"/>
      <c r="T44" s="61"/>
      <c r="U44" s="61"/>
      <c r="V44" s="61"/>
      <c r="W44" s="61"/>
      <c r="X44" s="61"/>
      <c r="Y44" s="61"/>
      <c r="Z44" s="61"/>
      <c r="AA44" s="61"/>
      <c r="AB44" s="61"/>
      <c r="AC44" s="61"/>
      <c r="AD44" s="61"/>
      <c r="AE44" s="61"/>
      <c r="AF44" s="61"/>
      <c r="AG44" s="61"/>
      <c r="AH44" s="61"/>
      <c r="AI44" s="61"/>
      <c r="AJ44" s="61"/>
      <c r="AK44" s="61"/>
      <c r="AL44" s="61"/>
      <c r="AM44" s="61"/>
      <c r="AN44" s="61"/>
      <c r="AO44" s="61"/>
      <c r="AP44" s="61"/>
      <c r="AQ44" s="61"/>
      <c r="AR44" s="61"/>
      <c r="AS44" s="61"/>
      <c r="AT44" s="61"/>
      <c r="AU44" s="61"/>
      <c r="AV44" s="61"/>
      <c r="AW44" s="61"/>
      <c r="AX44" s="61"/>
      <c r="AY44" s="61"/>
      <c r="AZ44" s="61"/>
      <c r="BA44" s="61"/>
      <c r="BB44" s="61"/>
      <c r="BC44" s="61"/>
      <c r="BD44" s="61"/>
      <c r="BE44" s="61"/>
      <c r="BF44" s="61"/>
      <c r="BG44" s="61"/>
      <c r="BH44" s="61"/>
    </row>
    <row r="45" spans="1:60">
      <c r="A45" s="61"/>
      <c r="B45" s="61"/>
      <c r="C45" s="61"/>
      <c r="D45" s="61"/>
      <c r="E45" s="61"/>
      <c r="F45" s="61"/>
      <c r="G45" s="61"/>
      <c r="H45" s="61"/>
      <c r="I45" s="61"/>
      <c r="J45" s="61"/>
      <c r="K45" s="61"/>
      <c r="L45" s="61"/>
      <c r="M45" s="61"/>
      <c r="N45" s="61"/>
      <c r="O45" s="61"/>
      <c r="P45" s="61"/>
      <c r="Q45" s="61"/>
      <c r="R45" s="61"/>
      <c r="S45" s="61"/>
      <c r="T45" s="61"/>
      <c r="U45" s="61"/>
      <c r="V45" s="61"/>
      <c r="W45" s="61"/>
      <c r="X45" s="61"/>
      <c r="Y45" s="61"/>
      <c r="Z45" s="61"/>
      <c r="AA45" s="61"/>
      <c r="AB45" s="61"/>
      <c r="AC45" s="61"/>
      <c r="AD45" s="61"/>
      <c r="AE45" s="61"/>
      <c r="AF45" s="61"/>
      <c r="AG45" s="61"/>
      <c r="AH45" s="61"/>
      <c r="AI45" s="61"/>
      <c r="AJ45" s="61"/>
      <c r="AK45" s="61"/>
      <c r="AL45" s="61"/>
      <c r="AM45" s="61"/>
      <c r="AN45" s="61"/>
      <c r="AO45" s="61"/>
      <c r="AP45" s="61"/>
      <c r="AQ45" s="61"/>
      <c r="AR45" s="61"/>
      <c r="AS45" s="61"/>
      <c r="AT45" s="61"/>
      <c r="AU45" s="61"/>
      <c r="AV45" s="61"/>
      <c r="AW45" s="61"/>
      <c r="AX45" s="61"/>
      <c r="AY45" s="61"/>
      <c r="AZ45" s="61"/>
      <c r="BA45" s="61"/>
      <c r="BB45" s="61"/>
      <c r="BC45" s="61"/>
      <c r="BD45" s="61"/>
      <c r="BE45" s="61"/>
      <c r="BF45" s="61"/>
      <c r="BG45" s="61"/>
      <c r="BH45" s="61"/>
    </row>
    <row r="46" spans="1:60">
      <c r="A46" s="61"/>
      <c r="B46" s="61"/>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61"/>
      <c r="AF46" s="61"/>
      <c r="AG46" s="61"/>
      <c r="AH46" s="61"/>
      <c r="AI46" s="61"/>
      <c r="AJ46" s="61"/>
      <c r="AK46" s="61"/>
      <c r="AL46" s="61"/>
      <c r="AM46" s="61"/>
      <c r="AN46" s="61"/>
      <c r="AO46" s="61"/>
      <c r="AP46" s="61"/>
      <c r="AQ46" s="61"/>
      <c r="AR46" s="61"/>
      <c r="AS46" s="61"/>
      <c r="AT46" s="61"/>
      <c r="AU46" s="61"/>
      <c r="AV46" s="61"/>
      <c r="AW46" s="61"/>
      <c r="AX46" s="61"/>
      <c r="AY46" s="61"/>
      <c r="AZ46" s="61"/>
      <c r="BA46" s="61"/>
      <c r="BB46" s="61"/>
      <c r="BC46" s="61"/>
      <c r="BD46" s="61"/>
      <c r="BE46" s="61"/>
      <c r="BF46" s="61"/>
      <c r="BG46" s="61"/>
      <c r="BH46" s="61"/>
    </row>
    <row r="47" spans="1:60">
      <c r="A47" s="61"/>
      <c r="B47" s="61"/>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c r="AF47" s="61"/>
      <c r="AG47" s="61"/>
      <c r="AH47" s="61"/>
      <c r="AI47" s="61"/>
      <c r="AJ47" s="61"/>
      <c r="AK47" s="61"/>
      <c r="AL47" s="61"/>
      <c r="AM47" s="61"/>
      <c r="AN47" s="61"/>
      <c r="AO47" s="61"/>
      <c r="AP47" s="61"/>
      <c r="AQ47" s="61"/>
      <c r="AR47" s="61"/>
      <c r="AS47" s="61"/>
      <c r="AT47" s="61"/>
      <c r="AU47" s="61"/>
      <c r="AV47" s="61"/>
      <c r="AW47" s="61"/>
      <c r="AX47" s="61"/>
      <c r="AY47" s="61"/>
      <c r="AZ47" s="61"/>
      <c r="BA47" s="61"/>
      <c r="BB47" s="61"/>
      <c r="BC47" s="61"/>
      <c r="BD47" s="61"/>
      <c r="BE47" s="61"/>
      <c r="BF47" s="61"/>
      <c r="BG47" s="61"/>
      <c r="BH47" s="61"/>
    </row>
    <row r="48" spans="1:60">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1"/>
      <c r="AL48" s="61"/>
      <c r="AM48" s="61"/>
      <c r="AN48" s="61"/>
      <c r="AO48" s="61"/>
      <c r="AP48" s="61"/>
      <c r="AQ48" s="61"/>
      <c r="AR48" s="61"/>
      <c r="AS48" s="61"/>
      <c r="AT48" s="61"/>
      <c r="AU48" s="61"/>
      <c r="AV48" s="61"/>
      <c r="AW48" s="61"/>
      <c r="AX48" s="61"/>
      <c r="AY48" s="61"/>
      <c r="AZ48" s="61"/>
      <c r="BA48" s="61"/>
      <c r="BB48" s="61"/>
      <c r="BC48" s="61"/>
      <c r="BD48" s="61"/>
      <c r="BE48" s="61"/>
      <c r="BF48" s="61"/>
      <c r="BG48" s="61"/>
      <c r="BH48" s="61"/>
    </row>
    <row r="49" spans="1:60">
      <c r="A49" s="61"/>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1"/>
      <c r="AL49" s="61"/>
      <c r="AM49" s="61"/>
      <c r="AN49" s="61"/>
      <c r="AO49" s="61"/>
      <c r="AP49" s="61"/>
      <c r="AQ49" s="61"/>
      <c r="AR49" s="61"/>
      <c r="AS49" s="61"/>
      <c r="AT49" s="61"/>
      <c r="AU49" s="61"/>
      <c r="AV49" s="61"/>
      <c r="AW49" s="61"/>
      <c r="AX49" s="61"/>
      <c r="AY49" s="61"/>
      <c r="AZ49" s="61"/>
      <c r="BA49" s="61"/>
      <c r="BB49" s="61"/>
      <c r="BC49" s="61"/>
      <c r="BD49" s="61"/>
      <c r="BE49" s="61"/>
      <c r="BF49" s="61"/>
      <c r="BG49" s="61"/>
      <c r="BH49" s="61"/>
    </row>
    <row r="50" spans="1:60">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61"/>
      <c r="AL50" s="61"/>
      <c r="AM50" s="61"/>
      <c r="AN50" s="61"/>
      <c r="AO50" s="61"/>
      <c r="AP50" s="61"/>
      <c r="AQ50" s="61"/>
      <c r="AR50" s="61"/>
      <c r="AS50" s="61"/>
      <c r="AT50" s="61"/>
      <c r="AU50" s="61"/>
      <c r="AV50" s="61"/>
      <c r="AW50" s="61"/>
      <c r="AX50" s="61"/>
      <c r="AY50" s="61"/>
      <c r="AZ50" s="61"/>
      <c r="BA50" s="61"/>
      <c r="BB50" s="61"/>
      <c r="BC50" s="61"/>
      <c r="BD50" s="61"/>
      <c r="BE50" s="61"/>
      <c r="BF50" s="61"/>
      <c r="BG50" s="61"/>
      <c r="BH50" s="61"/>
    </row>
    <row r="51" spans="1:60">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c r="AF51" s="61"/>
      <c r="AG51" s="61"/>
      <c r="AH51" s="61"/>
      <c r="AI51" s="61"/>
      <c r="AJ51" s="61"/>
      <c r="AK51" s="61"/>
      <c r="AL51" s="61"/>
      <c r="AM51" s="61"/>
      <c r="AN51" s="61"/>
      <c r="AO51" s="61"/>
      <c r="AP51" s="61"/>
      <c r="AQ51" s="61"/>
      <c r="AR51" s="61"/>
      <c r="AS51" s="61"/>
      <c r="AT51" s="61"/>
      <c r="AU51" s="61"/>
      <c r="AV51" s="61"/>
      <c r="AW51" s="61"/>
      <c r="AX51" s="61"/>
      <c r="AY51" s="61"/>
      <c r="AZ51" s="61"/>
      <c r="BA51" s="61"/>
      <c r="BB51" s="61"/>
      <c r="BC51" s="61"/>
      <c r="BD51" s="61"/>
      <c r="BE51" s="61"/>
      <c r="BF51" s="61"/>
      <c r="BG51" s="61"/>
      <c r="BH51" s="61"/>
    </row>
    <row r="52" spans="1:60">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c r="AF52" s="61"/>
      <c r="AG52" s="61"/>
      <c r="AH52" s="61"/>
      <c r="AI52" s="61"/>
      <c r="AJ52" s="61"/>
      <c r="AK52" s="61"/>
      <c r="AL52" s="61"/>
      <c r="AM52" s="61"/>
      <c r="AN52" s="61"/>
      <c r="AO52" s="61"/>
      <c r="AP52" s="61"/>
      <c r="AQ52" s="61"/>
      <c r="AR52" s="61"/>
      <c r="AS52" s="61"/>
      <c r="AT52" s="61"/>
      <c r="AU52" s="61"/>
      <c r="AV52" s="61"/>
      <c r="AW52" s="61"/>
      <c r="AX52" s="61"/>
      <c r="AY52" s="61"/>
      <c r="AZ52" s="61"/>
      <c r="BA52" s="61"/>
      <c r="BB52" s="61"/>
      <c r="BC52" s="61"/>
      <c r="BD52" s="61"/>
      <c r="BE52" s="61"/>
      <c r="BF52" s="61"/>
      <c r="BG52" s="61"/>
      <c r="BH52" s="61"/>
    </row>
    <row r="53" spans="1:60">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61"/>
      <c r="AL53" s="61"/>
      <c r="AM53" s="61"/>
      <c r="AN53" s="61"/>
      <c r="AO53" s="61"/>
      <c r="AP53" s="61"/>
      <c r="AQ53" s="61"/>
      <c r="AR53" s="61"/>
      <c r="AS53" s="61"/>
      <c r="AT53" s="61"/>
      <c r="AU53" s="61"/>
      <c r="AV53" s="61"/>
      <c r="AW53" s="61"/>
      <c r="AX53" s="61"/>
      <c r="AY53" s="61"/>
      <c r="AZ53" s="61"/>
      <c r="BA53" s="61"/>
      <c r="BB53" s="61"/>
      <c r="BC53" s="61"/>
      <c r="BD53" s="61"/>
      <c r="BE53" s="61"/>
      <c r="BF53" s="61"/>
      <c r="BG53" s="61"/>
      <c r="BH53" s="61"/>
    </row>
    <row r="54" spans="1:60">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1"/>
      <c r="AL54" s="61"/>
      <c r="AM54" s="61"/>
      <c r="AN54" s="61"/>
      <c r="AO54" s="61"/>
      <c r="AP54" s="61"/>
      <c r="AQ54" s="61"/>
      <c r="AR54" s="61"/>
      <c r="AS54" s="61"/>
      <c r="AT54" s="61"/>
      <c r="AU54" s="61"/>
      <c r="AV54" s="61"/>
      <c r="AW54" s="61"/>
      <c r="AX54" s="61"/>
      <c r="AY54" s="61"/>
      <c r="AZ54" s="61"/>
      <c r="BA54" s="61"/>
      <c r="BB54" s="61"/>
      <c r="BC54" s="61"/>
      <c r="BD54" s="61"/>
      <c r="BE54" s="61"/>
      <c r="BF54" s="61"/>
      <c r="BG54" s="61"/>
      <c r="BH54" s="61"/>
    </row>
    <row r="55" spans="1:60">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1"/>
      <c r="AL55" s="61"/>
      <c r="AM55" s="61"/>
      <c r="AN55" s="61"/>
      <c r="AO55" s="61"/>
      <c r="AP55" s="61"/>
      <c r="AQ55" s="61"/>
      <c r="AR55" s="61"/>
      <c r="AS55" s="61"/>
      <c r="AT55" s="61"/>
      <c r="AU55" s="61"/>
      <c r="AV55" s="61"/>
      <c r="AW55" s="61"/>
      <c r="AX55" s="61"/>
      <c r="AY55" s="61"/>
      <c r="AZ55" s="61"/>
      <c r="BA55" s="61"/>
      <c r="BB55" s="61"/>
      <c r="BC55" s="61"/>
      <c r="BD55" s="61"/>
      <c r="BE55" s="61"/>
      <c r="BF55" s="61"/>
      <c r="BG55" s="61"/>
      <c r="BH55" s="61"/>
    </row>
    <row r="56" spans="1:60">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row>
    <row r="57" spans="1:60">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c r="AA57" s="61"/>
      <c r="AB57" s="61"/>
      <c r="AC57" s="61"/>
      <c r="AD57" s="61"/>
      <c r="AE57" s="61"/>
      <c r="AF57" s="61"/>
      <c r="AG57" s="61"/>
      <c r="AH57" s="61"/>
      <c r="AI57" s="61"/>
      <c r="AJ57" s="61"/>
      <c r="AK57" s="61"/>
      <c r="AL57" s="61"/>
      <c r="AM57" s="61"/>
      <c r="AN57" s="61"/>
      <c r="AO57" s="61"/>
      <c r="AP57" s="61"/>
      <c r="AQ57" s="61"/>
      <c r="AR57" s="61"/>
      <c r="AS57" s="61"/>
      <c r="AT57" s="61"/>
      <c r="AU57" s="61"/>
      <c r="AV57" s="61"/>
      <c r="AW57" s="61"/>
      <c r="AX57" s="61"/>
      <c r="AY57" s="61"/>
      <c r="AZ57" s="61"/>
      <c r="BA57" s="61"/>
      <c r="BB57" s="61"/>
      <c r="BC57" s="61"/>
      <c r="BD57" s="61"/>
      <c r="BE57" s="61"/>
      <c r="BF57" s="61"/>
      <c r="BG57" s="61"/>
      <c r="BH57" s="61"/>
    </row>
    <row r="58" spans="1:60">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c r="AA58" s="61"/>
      <c r="AB58" s="61"/>
      <c r="AC58" s="61"/>
      <c r="AD58" s="61"/>
      <c r="AE58" s="61"/>
      <c r="AF58" s="61"/>
      <c r="AG58" s="61"/>
      <c r="AH58" s="61"/>
      <c r="AI58" s="61"/>
      <c r="AJ58" s="61"/>
      <c r="AK58" s="61"/>
      <c r="AL58" s="61"/>
      <c r="AM58" s="61"/>
      <c r="AN58" s="61"/>
      <c r="AO58" s="61"/>
      <c r="AP58" s="61"/>
      <c r="AQ58" s="61"/>
      <c r="AR58" s="61"/>
      <c r="AS58" s="61"/>
      <c r="AT58" s="61"/>
      <c r="AU58" s="61"/>
      <c r="AV58" s="61"/>
      <c r="AW58" s="61"/>
      <c r="AX58" s="61"/>
      <c r="AY58" s="61"/>
      <c r="AZ58" s="61"/>
      <c r="BA58" s="61"/>
      <c r="BB58" s="61"/>
      <c r="BC58" s="61"/>
      <c r="BD58" s="61"/>
      <c r="BE58" s="61"/>
      <c r="BF58" s="61"/>
      <c r="BG58" s="61"/>
      <c r="BH58" s="61"/>
    </row>
    <row r="59" spans="1:60">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61"/>
      <c r="AL59" s="61"/>
      <c r="AM59" s="61"/>
      <c r="AN59" s="61"/>
      <c r="AO59" s="61"/>
      <c r="AP59" s="61"/>
      <c r="AQ59" s="61"/>
      <c r="AR59" s="61"/>
      <c r="AS59" s="61"/>
      <c r="AT59" s="61"/>
      <c r="AU59" s="61"/>
      <c r="AV59" s="61"/>
      <c r="AW59" s="61"/>
      <c r="AX59" s="61"/>
      <c r="AY59" s="61"/>
      <c r="AZ59" s="61"/>
      <c r="BA59" s="61"/>
      <c r="BB59" s="61"/>
      <c r="BC59" s="61"/>
      <c r="BD59" s="61"/>
      <c r="BE59" s="61"/>
      <c r="BF59" s="61"/>
      <c r="BG59" s="61"/>
      <c r="BH59" s="61"/>
    </row>
    <row r="60" spans="1:60">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row>
    <row r="61" spans="1:60">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row>
    <row r="62" spans="1:60">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1"/>
      <c r="AL62" s="61"/>
      <c r="AM62" s="61"/>
      <c r="AN62" s="61"/>
      <c r="AO62" s="61"/>
      <c r="AP62" s="61"/>
      <c r="AQ62" s="61"/>
      <c r="AR62" s="61"/>
      <c r="AS62" s="61"/>
      <c r="AT62" s="61"/>
      <c r="AU62" s="61"/>
      <c r="AV62" s="61"/>
      <c r="AW62" s="61"/>
      <c r="AX62" s="61"/>
      <c r="AY62" s="61"/>
      <c r="AZ62" s="61"/>
      <c r="BA62" s="61"/>
      <c r="BB62" s="61"/>
      <c r="BC62" s="61"/>
      <c r="BD62" s="61"/>
      <c r="BE62" s="61"/>
      <c r="BF62" s="61"/>
      <c r="BG62" s="61"/>
      <c r="BH62" s="61"/>
    </row>
    <row r="63" spans="1:60">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1"/>
      <c r="AL63" s="61"/>
      <c r="AM63" s="61"/>
      <c r="AN63" s="61"/>
      <c r="AO63" s="61"/>
      <c r="AP63" s="61"/>
      <c r="AQ63" s="61"/>
      <c r="AR63" s="61"/>
      <c r="AS63" s="61"/>
      <c r="AT63" s="61"/>
      <c r="AU63" s="61"/>
      <c r="AV63" s="61"/>
      <c r="AW63" s="61"/>
      <c r="AX63" s="61"/>
      <c r="AY63" s="61"/>
      <c r="AZ63" s="61"/>
      <c r="BA63" s="61"/>
      <c r="BB63" s="61"/>
      <c r="BC63" s="61"/>
      <c r="BD63" s="61"/>
      <c r="BE63" s="61"/>
      <c r="BF63" s="61"/>
      <c r="BG63" s="61"/>
      <c r="BH63" s="61"/>
    </row>
    <row r="64" spans="1:60">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1"/>
      <c r="AL64" s="61"/>
      <c r="AM64" s="61"/>
      <c r="AN64" s="61"/>
      <c r="AO64" s="61"/>
      <c r="AP64" s="61"/>
      <c r="AQ64" s="61"/>
      <c r="AR64" s="61"/>
      <c r="AS64" s="61"/>
      <c r="AT64" s="61"/>
      <c r="AU64" s="61"/>
      <c r="AV64" s="61"/>
      <c r="AW64" s="61"/>
      <c r="AX64" s="61"/>
      <c r="AY64" s="61"/>
      <c r="AZ64" s="61"/>
      <c r="BA64" s="61"/>
      <c r="BB64" s="61"/>
      <c r="BC64" s="61"/>
      <c r="BD64" s="61"/>
      <c r="BE64" s="61"/>
      <c r="BF64" s="61"/>
      <c r="BG64" s="61"/>
      <c r="BH64" s="61"/>
    </row>
    <row r="65" spans="1:60">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1"/>
      <c r="AL65" s="61"/>
      <c r="AM65" s="61"/>
      <c r="AN65" s="61"/>
      <c r="AO65" s="61"/>
      <c r="AP65" s="61"/>
      <c r="AQ65" s="61"/>
      <c r="AR65" s="61"/>
      <c r="AS65" s="61"/>
      <c r="AT65" s="61"/>
      <c r="AU65" s="61"/>
      <c r="AV65" s="61"/>
      <c r="AW65" s="61"/>
      <c r="AX65" s="61"/>
      <c r="AY65" s="61"/>
      <c r="AZ65" s="61"/>
      <c r="BA65" s="61"/>
      <c r="BB65" s="61"/>
      <c r="BC65" s="61"/>
      <c r="BD65" s="61"/>
      <c r="BE65" s="61"/>
      <c r="BF65" s="61"/>
      <c r="BG65" s="61"/>
      <c r="BH65" s="61"/>
    </row>
  </sheetData>
  <mergeCells count="9">
    <mergeCell ref="M12:R12"/>
    <mergeCell ref="S12:X12"/>
    <mergeCell ref="Y12:AB12"/>
    <mergeCell ref="B3:D3"/>
    <mergeCell ref="C4:D4"/>
    <mergeCell ref="C5:D5"/>
    <mergeCell ref="B12:D12"/>
    <mergeCell ref="E12:H12"/>
    <mergeCell ref="I12:L12"/>
  </mergeCells>
  <phoneticPr fontId="23" type="noConversion"/>
  <hyperlinks>
    <hyperlink ref="B1" location="Contents!A1" display="Back to Contents" xr:uid="{6AAB23FB-3D67-40FB-9C0F-213A307FDFE9}"/>
  </hyperlinks>
  <pageMargins left="0.7" right="0.7" top="0.75" bottom="0.75" header="0.3" footer="0.3"/>
  <pageSetup paperSize="9" fitToWidth="0" fitToHeight="0" orientation="portrait" r:id="rId1"/>
  <headerFooter>
    <oddHeader>&amp;LJINHUA VISION INDUSTRY CO., LTD&amp;CTS0038&amp;RNon-Confidential</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A0EEF-AA8C-4720-860E-35151DCDABF5}">
  <sheetPr>
    <tabColor theme="5" tint="0.79998168889431442"/>
  </sheetPr>
  <dimension ref="A1:AN27"/>
  <sheetViews>
    <sheetView topLeftCell="S1" zoomScale="60" zoomScaleNormal="60" workbookViewId="0">
      <selection activeCell="D53" sqref="D53"/>
    </sheetView>
  </sheetViews>
  <sheetFormatPr defaultColWidth="10.08984375" defaultRowHeight="14"/>
  <cols>
    <col min="1" max="1" width="10.08984375" style="60"/>
    <col min="2" max="2" width="17.1796875" style="60" customWidth="1"/>
    <col min="3" max="3" width="52" style="75" customWidth="1"/>
    <col min="4" max="4" width="51.6328125" style="60" customWidth="1"/>
    <col min="5" max="5" width="32.36328125" style="60" customWidth="1"/>
    <col min="6" max="6" width="74.08984375" style="60" customWidth="1"/>
    <col min="7" max="7" width="38.7265625" style="60" customWidth="1"/>
    <col min="8" max="9" width="36.08984375" style="60" customWidth="1"/>
    <col min="10" max="10" width="59.54296875" style="90" customWidth="1"/>
    <col min="11" max="11" width="70.453125" style="60" customWidth="1"/>
    <col min="12" max="12" width="37" style="60" customWidth="1"/>
    <col min="13" max="13" width="28.26953125" style="60" customWidth="1"/>
    <col min="14" max="14" width="48.7265625" style="60" customWidth="1"/>
    <col min="15" max="15" width="85.36328125" style="60" customWidth="1"/>
    <col min="16" max="16" width="83.36328125" style="60" customWidth="1"/>
    <col min="17" max="17" width="22.36328125" style="60" customWidth="1"/>
    <col min="18" max="18" width="20.54296875" style="60" customWidth="1"/>
    <col min="19" max="19" width="30.36328125" style="60" customWidth="1"/>
    <col min="20" max="20" width="26.36328125" style="60" customWidth="1"/>
    <col min="21" max="21" width="35.36328125" style="60" customWidth="1"/>
    <col min="22" max="22" width="47.08984375" style="60" customWidth="1"/>
    <col min="23" max="23" width="51.08984375" style="60" customWidth="1"/>
    <col min="24" max="24" width="10.08984375" style="60" customWidth="1"/>
    <col min="25" max="16384" width="10.08984375" style="60"/>
  </cols>
  <sheetData>
    <row r="1" spans="1:40">
      <c r="B1" s="2" t="s">
        <v>36</v>
      </c>
      <c r="C1" s="2"/>
      <c r="D1" s="61"/>
      <c r="E1" s="61"/>
      <c r="F1" s="61"/>
      <c r="G1" s="61"/>
      <c r="H1" s="61"/>
      <c r="I1" s="61"/>
      <c r="J1" s="88"/>
      <c r="K1" s="61"/>
      <c r="L1" s="61"/>
      <c r="M1" s="61"/>
      <c r="N1" s="61"/>
      <c r="O1" s="61"/>
      <c r="P1" s="61"/>
      <c r="Q1" s="61"/>
      <c r="R1" s="61"/>
    </row>
    <row r="2" spans="1:40" ht="14.5" thickBot="1">
      <c r="B2" s="61"/>
      <c r="C2" s="61"/>
      <c r="D2" s="61"/>
      <c r="E2" s="61"/>
      <c r="F2" s="61"/>
      <c r="G2" s="61"/>
      <c r="H2" s="61"/>
      <c r="I2" s="61"/>
      <c r="J2" s="88"/>
      <c r="K2" s="61"/>
      <c r="L2" s="61"/>
      <c r="M2" s="61"/>
      <c r="N2" s="61"/>
      <c r="O2" s="61"/>
      <c r="P2" s="61"/>
      <c r="Q2" s="61"/>
      <c r="R2" s="61"/>
    </row>
    <row r="3" spans="1:40" ht="18.5" thickBot="1">
      <c r="B3" s="62" t="s">
        <v>32</v>
      </c>
      <c r="C3" s="63"/>
      <c r="D3" s="64"/>
      <c r="E3" s="65"/>
      <c r="F3" s="66"/>
      <c r="G3" s="67" t="s">
        <v>185</v>
      </c>
      <c r="H3" s="66"/>
      <c r="I3" s="66"/>
      <c r="J3" s="88"/>
      <c r="K3" s="66"/>
      <c r="L3" s="66"/>
      <c r="M3" s="66"/>
      <c r="N3" s="66"/>
      <c r="O3" s="66"/>
      <c r="P3" s="66"/>
      <c r="Q3" s="66"/>
      <c r="R3" s="68"/>
    </row>
    <row r="4" spans="1:40" ht="15" thickBot="1">
      <c r="B4" s="69" t="s">
        <v>1</v>
      </c>
      <c r="C4" s="330" t="s">
        <v>2</v>
      </c>
      <c r="D4" s="330"/>
      <c r="E4" s="70"/>
      <c r="F4" s="66"/>
      <c r="G4" s="71" t="s">
        <v>186</v>
      </c>
      <c r="H4" s="66"/>
      <c r="I4" s="66"/>
      <c r="J4" s="88"/>
      <c r="K4" s="66"/>
      <c r="L4" s="66"/>
      <c r="M4" s="66"/>
      <c r="N4" s="66"/>
      <c r="O4" s="66"/>
      <c r="P4" s="66"/>
      <c r="Q4" s="66"/>
      <c r="R4" s="61"/>
    </row>
    <row r="5" spans="1:40" ht="15" thickBot="1">
      <c r="B5" s="72" t="s">
        <v>184</v>
      </c>
      <c r="C5" s="330" t="s">
        <v>188</v>
      </c>
      <c r="D5" s="330"/>
      <c r="E5" s="70"/>
      <c r="F5" s="73"/>
      <c r="G5" s="73"/>
      <c r="H5" s="61"/>
      <c r="I5" s="61"/>
      <c r="J5" s="88"/>
      <c r="K5" s="61"/>
      <c r="L5" s="61"/>
      <c r="M5" s="61"/>
      <c r="N5" s="61"/>
      <c r="O5" s="61"/>
      <c r="P5" s="61"/>
      <c r="Q5" s="61"/>
      <c r="R5" s="61"/>
    </row>
    <row r="6" spans="1:40" ht="14.5" thickBot="1">
      <c r="B6" s="61"/>
      <c r="C6" s="61"/>
      <c r="D6" s="61"/>
      <c r="E6" s="61"/>
      <c r="F6" s="61"/>
      <c r="G6" s="61"/>
      <c r="H6" s="61"/>
      <c r="I6" s="61"/>
      <c r="J6" s="88"/>
      <c r="K6" s="61"/>
      <c r="L6" s="61"/>
      <c r="M6" s="61"/>
      <c r="N6" s="61"/>
      <c r="O6" s="61"/>
      <c r="P6" s="61"/>
      <c r="Q6" s="61"/>
      <c r="R6" s="61"/>
    </row>
    <row r="7" spans="1:40" ht="14.65" customHeight="1" thickBot="1">
      <c r="B7" s="74"/>
      <c r="C7" s="343" t="s">
        <v>89</v>
      </c>
      <c r="D7" s="343"/>
      <c r="E7" s="343"/>
      <c r="F7" s="343"/>
      <c r="G7" s="343"/>
      <c r="H7" s="343"/>
      <c r="I7" s="343"/>
      <c r="J7" s="343"/>
      <c r="K7" s="343"/>
      <c r="L7" s="343"/>
      <c r="M7" s="343"/>
      <c r="N7" s="343"/>
      <c r="O7" s="345"/>
      <c r="P7" s="346"/>
      <c r="Q7" s="346"/>
      <c r="R7" s="346"/>
      <c r="S7" s="347"/>
      <c r="T7" s="344"/>
      <c r="U7" s="344"/>
      <c r="V7" s="344"/>
    </row>
    <row r="8" spans="1:40" s="259" customFormat="1" ht="53" customHeight="1" thickBot="1">
      <c r="B8" s="260" t="s">
        <v>90</v>
      </c>
      <c r="C8" s="261" t="s">
        <v>91</v>
      </c>
      <c r="D8" s="262" t="s">
        <v>92</v>
      </c>
      <c r="E8" s="263" t="s">
        <v>93</v>
      </c>
      <c r="F8" s="263" t="s">
        <v>182</v>
      </c>
      <c r="G8" s="263" t="s">
        <v>94</v>
      </c>
      <c r="H8" s="263" t="s">
        <v>95</v>
      </c>
      <c r="I8" s="263" t="s">
        <v>181</v>
      </c>
      <c r="J8" s="263" t="s">
        <v>96</v>
      </c>
      <c r="K8" s="263" t="s">
        <v>97</v>
      </c>
      <c r="L8" s="263" t="s">
        <v>98</v>
      </c>
      <c r="M8" s="264" t="s">
        <v>99</v>
      </c>
      <c r="N8" s="265" t="s">
        <v>100</v>
      </c>
      <c r="O8" s="262" t="s">
        <v>180</v>
      </c>
      <c r="P8" s="262" t="s">
        <v>179</v>
      </c>
      <c r="Q8" s="263" t="s">
        <v>101</v>
      </c>
      <c r="R8" s="263" t="s">
        <v>102</v>
      </c>
      <c r="S8" s="265" t="s">
        <v>103</v>
      </c>
      <c r="T8" s="263" t="s">
        <v>104</v>
      </c>
      <c r="U8" s="264" t="s">
        <v>105</v>
      </c>
      <c r="V8" s="266" t="s">
        <v>106</v>
      </c>
      <c r="W8" s="267"/>
      <c r="X8" s="267"/>
      <c r="Y8" s="267"/>
      <c r="Z8" s="267"/>
      <c r="AA8" s="267"/>
      <c r="AB8" s="267"/>
      <c r="AC8" s="267"/>
      <c r="AD8" s="267"/>
      <c r="AE8" s="267"/>
      <c r="AF8" s="267"/>
      <c r="AG8" s="267"/>
      <c r="AH8" s="267"/>
    </row>
    <row r="9" spans="1:40" s="43" customFormat="1" ht="85.5" customHeight="1">
      <c r="B9" s="243">
        <v>1</v>
      </c>
      <c r="C9" s="249" t="s">
        <v>288</v>
      </c>
      <c r="D9" s="248" t="s">
        <v>289</v>
      </c>
      <c r="E9" s="44" t="s">
        <v>245</v>
      </c>
      <c r="F9" s="257" t="s">
        <v>291</v>
      </c>
      <c r="G9" s="251" t="s">
        <v>289</v>
      </c>
      <c r="H9" s="46">
        <v>0</v>
      </c>
      <c r="I9" s="46">
        <v>0</v>
      </c>
      <c r="J9" s="251" t="s">
        <v>289</v>
      </c>
      <c r="K9" s="251" t="s">
        <v>289</v>
      </c>
      <c r="L9" s="251" t="s">
        <v>288</v>
      </c>
      <c r="M9" s="45" t="s">
        <v>156</v>
      </c>
      <c r="N9" s="84" t="s">
        <v>178</v>
      </c>
      <c r="O9" s="298" t="s">
        <v>291</v>
      </c>
      <c r="P9" s="299" t="s">
        <v>308</v>
      </c>
      <c r="Q9" s="76" t="s">
        <v>155</v>
      </c>
      <c r="R9" s="76" t="s">
        <v>107</v>
      </c>
      <c r="S9" s="254" t="s">
        <v>289</v>
      </c>
      <c r="T9" s="85" t="s">
        <v>183</v>
      </c>
      <c r="U9" s="77" t="s">
        <v>178</v>
      </c>
      <c r="V9" s="78" t="s">
        <v>226</v>
      </c>
      <c r="W9" s="122"/>
      <c r="X9" s="122"/>
      <c r="Y9" s="122"/>
      <c r="Z9" s="122"/>
      <c r="AA9" s="122"/>
      <c r="AB9" s="122"/>
      <c r="AC9" s="122"/>
      <c r="AD9" s="122"/>
      <c r="AE9" s="122"/>
      <c r="AF9" s="122"/>
      <c r="AG9" s="126"/>
      <c r="AH9" s="126"/>
      <c r="AI9" s="126"/>
      <c r="AJ9" s="126"/>
      <c r="AK9" s="126"/>
      <c r="AL9" s="126"/>
      <c r="AM9" s="126"/>
      <c r="AN9" s="126"/>
    </row>
    <row r="10" spans="1:40" s="43" customFormat="1" ht="85.5" customHeight="1">
      <c r="B10" s="244">
        <v>2</v>
      </c>
      <c r="C10" s="249" t="s">
        <v>288</v>
      </c>
      <c r="D10" s="248" t="s">
        <v>288</v>
      </c>
      <c r="E10" s="44" t="s">
        <v>245</v>
      </c>
      <c r="F10" s="257" t="s">
        <v>292</v>
      </c>
      <c r="G10" s="251" t="s">
        <v>288</v>
      </c>
      <c r="H10" s="48">
        <v>0</v>
      </c>
      <c r="I10" s="48">
        <v>0</v>
      </c>
      <c r="J10" s="251" t="s">
        <v>288</v>
      </c>
      <c r="K10" s="251" t="s">
        <v>288</v>
      </c>
      <c r="L10" s="251" t="s">
        <v>288</v>
      </c>
      <c r="M10" s="45" t="s">
        <v>156</v>
      </c>
      <c r="N10" s="81" t="s">
        <v>178</v>
      </c>
      <c r="O10" s="300" t="s">
        <v>292</v>
      </c>
      <c r="P10" s="301" t="s">
        <v>309</v>
      </c>
      <c r="Q10" s="45" t="s">
        <v>155</v>
      </c>
      <c r="R10" s="47" t="s">
        <v>107</v>
      </c>
      <c r="S10" s="255" t="s">
        <v>289</v>
      </c>
      <c r="T10" s="86" t="s">
        <v>183</v>
      </c>
      <c r="U10" s="49" t="s">
        <v>178</v>
      </c>
      <c r="V10" s="50" t="s">
        <v>227</v>
      </c>
      <c r="W10" s="122"/>
      <c r="X10" s="122"/>
      <c r="Y10" s="122"/>
      <c r="Z10" s="122"/>
      <c r="AA10" s="122"/>
      <c r="AB10" s="122"/>
      <c r="AC10" s="122"/>
      <c r="AD10" s="122"/>
      <c r="AE10" s="122"/>
      <c r="AF10" s="122"/>
      <c r="AG10" s="126"/>
      <c r="AH10" s="126"/>
      <c r="AI10" s="126"/>
      <c r="AJ10" s="126"/>
      <c r="AK10" s="126"/>
      <c r="AL10" s="126"/>
      <c r="AM10" s="126"/>
      <c r="AN10" s="126"/>
    </row>
    <row r="11" spans="1:40" s="51" customFormat="1" ht="85.5" customHeight="1">
      <c r="B11" s="244">
        <v>3</v>
      </c>
      <c r="C11" s="249" t="s">
        <v>288</v>
      </c>
      <c r="D11" s="248" t="s">
        <v>288</v>
      </c>
      <c r="E11" s="44" t="s">
        <v>245</v>
      </c>
      <c r="F11" s="257" t="s">
        <v>293</v>
      </c>
      <c r="G11" s="251" t="s">
        <v>288</v>
      </c>
      <c r="H11" s="48">
        <v>0</v>
      </c>
      <c r="I11" s="48">
        <v>0</v>
      </c>
      <c r="J11" s="251" t="s">
        <v>288</v>
      </c>
      <c r="K11" s="251" t="s">
        <v>288</v>
      </c>
      <c r="L11" s="251" t="s">
        <v>288</v>
      </c>
      <c r="M11" s="45" t="s">
        <v>156</v>
      </c>
      <c r="N11" s="82" t="s">
        <v>177</v>
      </c>
      <c r="O11" s="300" t="s">
        <v>293</v>
      </c>
      <c r="P11" s="302" t="s">
        <v>298</v>
      </c>
      <c r="Q11" s="45" t="s">
        <v>155</v>
      </c>
      <c r="R11" s="47" t="s">
        <v>107</v>
      </c>
      <c r="S11" s="255" t="s">
        <v>289</v>
      </c>
      <c r="T11" s="86" t="s">
        <v>183</v>
      </c>
      <c r="U11" s="47" t="s">
        <v>177</v>
      </c>
      <c r="V11" s="50" t="s">
        <v>228</v>
      </c>
      <c r="W11" s="123"/>
      <c r="X11" s="123"/>
      <c r="Y11" s="123"/>
      <c r="Z11" s="123"/>
      <c r="AA11" s="123"/>
      <c r="AB11" s="123"/>
      <c r="AC11" s="123"/>
      <c r="AD11" s="123"/>
      <c r="AE11" s="123"/>
      <c r="AF11" s="123"/>
      <c r="AG11" s="123"/>
      <c r="AH11" s="123"/>
      <c r="AI11" s="123"/>
      <c r="AJ11" s="123"/>
      <c r="AK11" s="123"/>
      <c r="AL11" s="123"/>
      <c r="AM11" s="123"/>
      <c r="AN11" s="123"/>
    </row>
    <row r="12" spans="1:40" s="52" customFormat="1" ht="85.5" customHeight="1">
      <c r="A12" s="60"/>
      <c r="B12" s="245">
        <v>4</v>
      </c>
      <c r="C12" s="249" t="s">
        <v>288</v>
      </c>
      <c r="D12" s="248" t="s">
        <v>288</v>
      </c>
      <c r="E12" s="53" t="s">
        <v>175</v>
      </c>
      <c r="F12" s="257" t="s">
        <v>294</v>
      </c>
      <c r="G12" s="251" t="s">
        <v>288</v>
      </c>
      <c r="H12" s="48">
        <v>0</v>
      </c>
      <c r="I12" s="48">
        <v>0</v>
      </c>
      <c r="J12" s="251" t="s">
        <v>288</v>
      </c>
      <c r="K12" s="251" t="s">
        <v>288</v>
      </c>
      <c r="L12" s="251" t="s">
        <v>288</v>
      </c>
      <c r="M12" s="45" t="s">
        <v>156</v>
      </c>
      <c r="N12" s="83" t="s">
        <v>176</v>
      </c>
      <c r="O12" s="303" t="s">
        <v>294</v>
      </c>
      <c r="P12" s="301" t="s">
        <v>310</v>
      </c>
      <c r="Q12" s="45" t="s">
        <v>155</v>
      </c>
      <c r="R12" s="53" t="s">
        <v>107</v>
      </c>
      <c r="S12" s="255" t="s">
        <v>289</v>
      </c>
      <c r="T12" s="86" t="s">
        <v>183</v>
      </c>
      <c r="U12" s="53" t="s">
        <v>176</v>
      </c>
      <c r="V12" s="50" t="s">
        <v>229</v>
      </c>
      <c r="W12" s="122"/>
      <c r="X12" s="122"/>
      <c r="Y12" s="122"/>
      <c r="Z12" s="122"/>
      <c r="AA12" s="122"/>
      <c r="AB12" s="122"/>
      <c r="AC12" s="122"/>
      <c r="AD12" s="122"/>
      <c r="AE12" s="122"/>
      <c r="AF12" s="122"/>
      <c r="AG12" s="122"/>
      <c r="AH12" s="122"/>
      <c r="AI12" s="122"/>
      <c r="AJ12" s="122"/>
      <c r="AK12" s="122"/>
      <c r="AL12" s="122"/>
      <c r="AM12" s="122"/>
      <c r="AN12" s="122"/>
    </row>
    <row r="13" spans="1:40" s="52" customFormat="1" ht="85.5" customHeight="1">
      <c r="A13" s="60"/>
      <c r="B13" s="244">
        <v>5</v>
      </c>
      <c r="C13" s="249" t="s">
        <v>288</v>
      </c>
      <c r="D13" s="248" t="s">
        <v>288</v>
      </c>
      <c r="E13" s="53" t="s">
        <v>175</v>
      </c>
      <c r="F13" s="257" t="s">
        <v>295</v>
      </c>
      <c r="G13" s="251" t="s">
        <v>288</v>
      </c>
      <c r="H13" s="48">
        <v>0</v>
      </c>
      <c r="I13" s="48">
        <v>0</v>
      </c>
      <c r="J13" s="251" t="s">
        <v>288</v>
      </c>
      <c r="K13" s="251" t="s">
        <v>288</v>
      </c>
      <c r="L13" s="251" t="s">
        <v>288</v>
      </c>
      <c r="M13" s="45" t="s">
        <v>156</v>
      </c>
      <c r="N13" s="83" t="s">
        <v>174</v>
      </c>
      <c r="O13" s="303" t="s">
        <v>295</v>
      </c>
      <c r="P13" s="301" t="s">
        <v>311</v>
      </c>
      <c r="Q13" s="45" t="s">
        <v>155</v>
      </c>
      <c r="R13" s="53" t="s">
        <v>107</v>
      </c>
      <c r="S13" s="255" t="s">
        <v>289</v>
      </c>
      <c r="T13" s="86" t="s">
        <v>183</v>
      </c>
      <c r="U13" s="53" t="s">
        <v>174</v>
      </c>
      <c r="V13" s="50" t="s">
        <v>230</v>
      </c>
      <c r="W13" s="122"/>
      <c r="X13" s="122"/>
      <c r="Y13" s="122"/>
      <c r="Z13" s="122"/>
      <c r="AA13" s="122"/>
      <c r="AB13" s="122"/>
      <c r="AC13" s="122"/>
      <c r="AD13" s="122"/>
      <c r="AE13" s="122"/>
      <c r="AF13" s="122"/>
      <c r="AG13" s="122"/>
      <c r="AH13" s="122"/>
      <c r="AI13" s="122"/>
      <c r="AJ13" s="122"/>
      <c r="AK13" s="122"/>
      <c r="AL13" s="122"/>
      <c r="AM13" s="122"/>
      <c r="AN13" s="122"/>
    </row>
    <row r="14" spans="1:40" s="52" customFormat="1" ht="85.5" customHeight="1">
      <c r="A14" s="60"/>
      <c r="B14" s="244">
        <v>6</v>
      </c>
      <c r="C14" s="249" t="s">
        <v>288</v>
      </c>
      <c r="D14" s="248" t="s">
        <v>288</v>
      </c>
      <c r="E14" s="53" t="s">
        <v>170</v>
      </c>
      <c r="F14" s="257" t="s">
        <v>296</v>
      </c>
      <c r="G14" s="251" t="s">
        <v>288</v>
      </c>
      <c r="H14" s="48">
        <v>0</v>
      </c>
      <c r="I14" s="48">
        <v>0</v>
      </c>
      <c r="J14" s="251" t="s">
        <v>288</v>
      </c>
      <c r="K14" s="251" t="s">
        <v>288</v>
      </c>
      <c r="L14" s="251" t="s">
        <v>288</v>
      </c>
      <c r="M14" s="45" t="s">
        <v>156</v>
      </c>
      <c r="N14" s="83" t="s">
        <v>173</v>
      </c>
      <c r="O14" s="303" t="s">
        <v>296</v>
      </c>
      <c r="P14" s="301" t="s">
        <v>312</v>
      </c>
      <c r="Q14" s="45" t="s">
        <v>155</v>
      </c>
      <c r="R14" s="53" t="s">
        <v>107</v>
      </c>
      <c r="S14" s="255" t="s">
        <v>289</v>
      </c>
      <c r="T14" s="86" t="s">
        <v>183</v>
      </c>
      <c r="U14" s="53" t="s">
        <v>173</v>
      </c>
      <c r="V14" s="50" t="s">
        <v>231</v>
      </c>
      <c r="W14" s="122"/>
      <c r="X14" s="122"/>
      <c r="Y14" s="122"/>
      <c r="Z14" s="122"/>
      <c r="AA14" s="122"/>
      <c r="AB14" s="122"/>
      <c r="AC14" s="122"/>
      <c r="AD14" s="122"/>
      <c r="AE14" s="122"/>
      <c r="AF14" s="122"/>
      <c r="AG14" s="122"/>
      <c r="AH14" s="122"/>
      <c r="AI14" s="122"/>
      <c r="AJ14" s="122"/>
      <c r="AK14" s="122"/>
      <c r="AL14" s="122"/>
      <c r="AM14" s="122"/>
      <c r="AN14" s="122"/>
    </row>
    <row r="15" spans="1:40" s="52" customFormat="1" ht="85.5" customHeight="1">
      <c r="A15" s="60"/>
      <c r="B15" s="245">
        <v>7</v>
      </c>
      <c r="C15" s="249" t="s">
        <v>288</v>
      </c>
      <c r="D15" s="248" t="s">
        <v>288</v>
      </c>
      <c r="E15" s="53" t="s">
        <v>172</v>
      </c>
      <c r="F15" s="257" t="s">
        <v>297</v>
      </c>
      <c r="G15" s="251" t="s">
        <v>288</v>
      </c>
      <c r="H15" s="48">
        <v>0</v>
      </c>
      <c r="I15" s="48">
        <v>0</v>
      </c>
      <c r="J15" s="251" t="s">
        <v>288</v>
      </c>
      <c r="K15" s="251" t="s">
        <v>288</v>
      </c>
      <c r="L15" s="251" t="s">
        <v>288</v>
      </c>
      <c r="M15" s="45" t="s">
        <v>156</v>
      </c>
      <c r="N15" s="83" t="s">
        <v>171</v>
      </c>
      <c r="O15" s="303" t="s">
        <v>297</v>
      </c>
      <c r="P15" s="301" t="s">
        <v>313</v>
      </c>
      <c r="Q15" s="45" t="s">
        <v>155</v>
      </c>
      <c r="R15" s="53" t="s">
        <v>107</v>
      </c>
      <c r="S15" s="255" t="s">
        <v>289</v>
      </c>
      <c r="T15" s="86" t="s">
        <v>183</v>
      </c>
      <c r="U15" s="53" t="s">
        <v>171</v>
      </c>
      <c r="V15" s="50" t="s">
        <v>232</v>
      </c>
      <c r="W15" s="122"/>
      <c r="X15" s="122"/>
      <c r="Y15" s="122"/>
      <c r="Z15" s="122"/>
      <c r="AA15" s="122"/>
      <c r="AB15" s="122"/>
      <c r="AC15" s="122"/>
      <c r="AD15" s="122"/>
      <c r="AE15" s="122"/>
      <c r="AF15" s="122"/>
      <c r="AG15" s="122"/>
      <c r="AH15" s="122"/>
      <c r="AI15" s="122"/>
      <c r="AJ15" s="122"/>
      <c r="AK15" s="122"/>
      <c r="AL15" s="122"/>
      <c r="AM15" s="122"/>
      <c r="AN15" s="122"/>
    </row>
    <row r="16" spans="1:40" s="52" customFormat="1" ht="85.5" customHeight="1">
      <c r="A16" s="60"/>
      <c r="B16" s="244">
        <v>8</v>
      </c>
      <c r="C16" s="249" t="s">
        <v>288</v>
      </c>
      <c r="D16" s="248" t="s">
        <v>288</v>
      </c>
      <c r="E16" s="53" t="s">
        <v>170</v>
      </c>
      <c r="F16" s="257" t="s">
        <v>298</v>
      </c>
      <c r="G16" s="251" t="s">
        <v>288</v>
      </c>
      <c r="H16" s="48">
        <v>0</v>
      </c>
      <c r="I16" s="48">
        <v>0</v>
      </c>
      <c r="J16" s="251" t="s">
        <v>288</v>
      </c>
      <c r="K16" s="251" t="s">
        <v>288</v>
      </c>
      <c r="L16" s="251" t="s">
        <v>288</v>
      </c>
      <c r="M16" s="45" t="s">
        <v>156</v>
      </c>
      <c r="N16" s="83" t="s">
        <v>169</v>
      </c>
      <c r="O16" s="303" t="s">
        <v>298</v>
      </c>
      <c r="P16" s="301" t="s">
        <v>314</v>
      </c>
      <c r="Q16" s="45" t="s">
        <v>155</v>
      </c>
      <c r="R16" s="53" t="s">
        <v>107</v>
      </c>
      <c r="S16" s="255" t="s">
        <v>289</v>
      </c>
      <c r="T16" s="86" t="s">
        <v>183</v>
      </c>
      <c r="U16" s="53" t="s">
        <v>169</v>
      </c>
      <c r="V16" s="50" t="s">
        <v>233</v>
      </c>
      <c r="W16" s="122"/>
      <c r="X16" s="122"/>
      <c r="Y16" s="122"/>
      <c r="Z16" s="122"/>
      <c r="AA16" s="122"/>
      <c r="AB16" s="122"/>
      <c r="AC16" s="122"/>
      <c r="AD16" s="122"/>
      <c r="AE16" s="122"/>
      <c r="AF16" s="122"/>
      <c r="AG16" s="122"/>
      <c r="AH16" s="122"/>
      <c r="AI16" s="122"/>
      <c r="AJ16" s="122"/>
      <c r="AK16" s="122"/>
      <c r="AL16" s="122"/>
      <c r="AM16" s="122"/>
      <c r="AN16" s="122"/>
    </row>
    <row r="17" spans="1:40" s="52" customFormat="1" ht="85.5" customHeight="1">
      <c r="A17" s="60"/>
      <c r="B17" s="244">
        <v>9</v>
      </c>
      <c r="C17" s="249" t="s">
        <v>288</v>
      </c>
      <c r="D17" s="248" t="s">
        <v>288</v>
      </c>
      <c r="E17" s="53" t="s">
        <v>168</v>
      </c>
      <c r="F17" s="257" t="s">
        <v>299</v>
      </c>
      <c r="G17" s="251" t="s">
        <v>288</v>
      </c>
      <c r="H17" s="48">
        <v>0</v>
      </c>
      <c r="I17" s="48">
        <v>0</v>
      </c>
      <c r="J17" s="251" t="s">
        <v>288</v>
      </c>
      <c r="K17" s="251" t="s">
        <v>288</v>
      </c>
      <c r="L17" s="251" t="s">
        <v>288</v>
      </c>
      <c r="M17" s="45" t="s">
        <v>156</v>
      </c>
      <c r="N17" s="83" t="s">
        <v>167</v>
      </c>
      <c r="O17" s="303" t="s">
        <v>299</v>
      </c>
      <c r="P17" s="301" t="s">
        <v>315</v>
      </c>
      <c r="Q17" s="45" t="s">
        <v>155</v>
      </c>
      <c r="R17" s="53" t="s">
        <v>107</v>
      </c>
      <c r="S17" s="255" t="s">
        <v>289</v>
      </c>
      <c r="T17" s="86" t="s">
        <v>183</v>
      </c>
      <c r="U17" s="53" t="s">
        <v>167</v>
      </c>
      <c r="V17" s="50" t="s">
        <v>234</v>
      </c>
      <c r="W17" s="122"/>
      <c r="X17" s="122"/>
      <c r="Y17" s="122"/>
      <c r="Z17" s="122"/>
      <c r="AA17" s="122"/>
      <c r="AB17" s="122"/>
      <c r="AC17" s="122"/>
      <c r="AD17" s="122"/>
      <c r="AE17" s="122"/>
      <c r="AF17" s="122"/>
      <c r="AG17" s="122"/>
      <c r="AH17" s="122"/>
      <c r="AI17" s="122"/>
      <c r="AJ17" s="122"/>
      <c r="AK17" s="122"/>
      <c r="AL17" s="122"/>
      <c r="AM17" s="122"/>
      <c r="AN17" s="122"/>
    </row>
    <row r="18" spans="1:40" s="52" customFormat="1" ht="85.5" customHeight="1">
      <c r="A18" s="60"/>
      <c r="B18" s="245">
        <v>10</v>
      </c>
      <c r="C18" s="249" t="s">
        <v>288</v>
      </c>
      <c r="D18" s="248" t="s">
        <v>288</v>
      </c>
      <c r="E18" s="53" t="s">
        <v>166</v>
      </c>
      <c r="F18" s="257" t="s">
        <v>300</v>
      </c>
      <c r="G18" s="251" t="s">
        <v>288</v>
      </c>
      <c r="H18" s="48">
        <v>0</v>
      </c>
      <c r="I18" s="48">
        <v>0</v>
      </c>
      <c r="J18" s="251" t="s">
        <v>288</v>
      </c>
      <c r="K18" s="251" t="s">
        <v>288</v>
      </c>
      <c r="L18" s="251" t="s">
        <v>288</v>
      </c>
      <c r="M18" s="45" t="s">
        <v>156</v>
      </c>
      <c r="N18" s="83" t="s">
        <v>165</v>
      </c>
      <c r="O18" s="303" t="s">
        <v>300</v>
      </c>
      <c r="P18" s="301" t="s">
        <v>316</v>
      </c>
      <c r="Q18" s="45" t="s">
        <v>155</v>
      </c>
      <c r="R18" s="53" t="s">
        <v>107</v>
      </c>
      <c r="S18" s="255" t="s">
        <v>289</v>
      </c>
      <c r="T18" s="86" t="s">
        <v>183</v>
      </c>
      <c r="U18" s="53" t="s">
        <v>165</v>
      </c>
      <c r="V18" s="50" t="s">
        <v>235</v>
      </c>
      <c r="W18" s="122"/>
      <c r="X18" s="122"/>
      <c r="Y18" s="122"/>
      <c r="Z18" s="122"/>
      <c r="AA18" s="122"/>
      <c r="AB18" s="122"/>
      <c r="AC18" s="122"/>
      <c r="AD18" s="122"/>
      <c r="AE18" s="122"/>
      <c r="AF18" s="122"/>
      <c r="AG18" s="122"/>
      <c r="AH18" s="122"/>
      <c r="AI18" s="122"/>
      <c r="AJ18" s="122"/>
      <c r="AK18" s="122"/>
      <c r="AL18" s="122"/>
      <c r="AM18" s="122"/>
      <c r="AN18" s="122"/>
    </row>
    <row r="19" spans="1:40" s="52" customFormat="1" ht="85.5" customHeight="1">
      <c r="A19" s="60"/>
      <c r="B19" s="244">
        <v>11</v>
      </c>
      <c r="C19" s="249" t="s">
        <v>288</v>
      </c>
      <c r="D19" s="248" t="s">
        <v>288</v>
      </c>
      <c r="E19" s="53" t="s">
        <v>158</v>
      </c>
      <c r="F19" s="257" t="s">
        <v>301</v>
      </c>
      <c r="G19" s="251" t="s">
        <v>288</v>
      </c>
      <c r="H19" s="48">
        <v>0</v>
      </c>
      <c r="I19" s="48">
        <v>0</v>
      </c>
      <c r="J19" s="251" t="s">
        <v>288</v>
      </c>
      <c r="K19" s="251" t="s">
        <v>288</v>
      </c>
      <c r="L19" s="251" t="s">
        <v>288</v>
      </c>
      <c r="M19" s="45" t="s">
        <v>156</v>
      </c>
      <c r="N19" s="83" t="s">
        <v>164</v>
      </c>
      <c r="O19" s="303" t="s">
        <v>301</v>
      </c>
      <c r="P19" s="301" t="s">
        <v>317</v>
      </c>
      <c r="Q19" s="45" t="s">
        <v>155</v>
      </c>
      <c r="R19" s="53" t="s">
        <v>107</v>
      </c>
      <c r="S19" s="255" t="s">
        <v>289</v>
      </c>
      <c r="T19" s="86" t="s">
        <v>183</v>
      </c>
      <c r="U19" s="53" t="s">
        <v>164</v>
      </c>
      <c r="V19" s="50" t="s">
        <v>236</v>
      </c>
      <c r="W19" s="122"/>
      <c r="X19" s="122"/>
      <c r="Y19" s="122"/>
      <c r="Z19" s="122"/>
      <c r="AA19" s="122"/>
      <c r="AB19" s="122"/>
      <c r="AC19" s="122"/>
      <c r="AD19" s="122"/>
      <c r="AE19" s="122"/>
      <c r="AF19" s="122"/>
      <c r="AG19" s="122"/>
      <c r="AH19" s="122"/>
      <c r="AI19" s="122"/>
      <c r="AJ19" s="122"/>
      <c r="AK19" s="122"/>
      <c r="AL19" s="122"/>
      <c r="AM19" s="122"/>
      <c r="AN19" s="122"/>
    </row>
    <row r="20" spans="1:40" s="52" customFormat="1" ht="85.5" customHeight="1">
      <c r="A20" s="60"/>
      <c r="B20" s="244">
        <v>12</v>
      </c>
      <c r="C20" s="249" t="s">
        <v>288</v>
      </c>
      <c r="D20" s="248" t="s">
        <v>288</v>
      </c>
      <c r="E20" s="53" t="s">
        <v>244</v>
      </c>
      <c r="F20" s="257" t="s">
        <v>302</v>
      </c>
      <c r="G20" s="251" t="s">
        <v>288</v>
      </c>
      <c r="H20" s="48">
        <v>0</v>
      </c>
      <c r="I20" s="48">
        <v>0</v>
      </c>
      <c r="J20" s="251" t="s">
        <v>288</v>
      </c>
      <c r="K20" s="251" t="s">
        <v>288</v>
      </c>
      <c r="L20" s="251" t="s">
        <v>288</v>
      </c>
      <c r="M20" s="45" t="s">
        <v>156</v>
      </c>
      <c r="N20" s="83" t="s">
        <v>163</v>
      </c>
      <c r="O20" s="303" t="s">
        <v>302</v>
      </c>
      <c r="P20" s="301" t="s">
        <v>318</v>
      </c>
      <c r="Q20" s="45" t="s">
        <v>155</v>
      </c>
      <c r="R20" s="53" t="s">
        <v>107</v>
      </c>
      <c r="S20" s="255" t="s">
        <v>289</v>
      </c>
      <c r="T20" s="86" t="s">
        <v>183</v>
      </c>
      <c r="U20" s="53" t="s">
        <v>163</v>
      </c>
      <c r="V20" s="50" t="s">
        <v>237</v>
      </c>
      <c r="W20" s="122"/>
      <c r="X20" s="122"/>
      <c r="Y20" s="122"/>
      <c r="Z20" s="122"/>
      <c r="AA20" s="122"/>
      <c r="AB20" s="122"/>
      <c r="AC20" s="122"/>
      <c r="AD20" s="122"/>
      <c r="AE20" s="122"/>
      <c r="AF20" s="122"/>
      <c r="AG20" s="122"/>
      <c r="AH20" s="122"/>
      <c r="AI20" s="122"/>
      <c r="AJ20" s="122"/>
      <c r="AK20" s="122"/>
      <c r="AL20" s="122"/>
      <c r="AM20" s="122"/>
      <c r="AN20" s="122"/>
    </row>
    <row r="21" spans="1:40" s="52" customFormat="1" ht="85.5" customHeight="1">
      <c r="A21" s="60"/>
      <c r="B21" s="245">
        <v>13</v>
      </c>
      <c r="C21" s="249" t="s">
        <v>288</v>
      </c>
      <c r="D21" s="248" t="s">
        <v>288</v>
      </c>
      <c r="E21" s="53" t="s">
        <v>162</v>
      </c>
      <c r="F21" s="257" t="s">
        <v>303</v>
      </c>
      <c r="G21" s="251" t="s">
        <v>288</v>
      </c>
      <c r="H21" s="48">
        <v>0</v>
      </c>
      <c r="I21" s="48">
        <v>0</v>
      </c>
      <c r="J21" s="251" t="s">
        <v>288</v>
      </c>
      <c r="K21" s="251" t="s">
        <v>288</v>
      </c>
      <c r="L21" s="251" t="s">
        <v>288</v>
      </c>
      <c r="M21" s="45" t="s">
        <v>156</v>
      </c>
      <c r="N21" s="83" t="s">
        <v>158</v>
      </c>
      <c r="O21" s="303" t="s">
        <v>303</v>
      </c>
      <c r="P21" s="301" t="s">
        <v>319</v>
      </c>
      <c r="Q21" s="45" t="s">
        <v>155</v>
      </c>
      <c r="R21" s="53" t="s">
        <v>107</v>
      </c>
      <c r="S21" s="255" t="s">
        <v>289</v>
      </c>
      <c r="T21" s="86" t="s">
        <v>183</v>
      </c>
      <c r="U21" s="53" t="s">
        <v>158</v>
      </c>
      <c r="V21" s="50" t="s">
        <v>238</v>
      </c>
      <c r="W21" s="122"/>
      <c r="X21" s="122"/>
      <c r="Y21" s="122"/>
      <c r="Z21" s="122"/>
      <c r="AA21" s="122"/>
      <c r="AB21" s="122"/>
      <c r="AC21" s="122"/>
      <c r="AD21" s="122"/>
      <c r="AE21" s="122"/>
      <c r="AF21" s="122"/>
      <c r="AG21" s="122"/>
      <c r="AH21" s="122"/>
      <c r="AI21" s="122"/>
      <c r="AJ21" s="122"/>
      <c r="AK21" s="122"/>
      <c r="AL21" s="122"/>
      <c r="AM21" s="122"/>
      <c r="AN21" s="122"/>
    </row>
    <row r="22" spans="1:40" s="52" customFormat="1" ht="85.5" customHeight="1">
      <c r="A22" s="60"/>
      <c r="B22" s="244">
        <v>14</v>
      </c>
      <c r="C22" s="249" t="s">
        <v>288</v>
      </c>
      <c r="D22" s="248" t="s">
        <v>288</v>
      </c>
      <c r="E22" s="44" t="s">
        <v>245</v>
      </c>
      <c r="F22" s="257" t="s">
        <v>304</v>
      </c>
      <c r="G22" s="251" t="s">
        <v>288</v>
      </c>
      <c r="H22" s="48">
        <v>0</v>
      </c>
      <c r="I22" s="48">
        <v>0</v>
      </c>
      <c r="J22" s="251" t="s">
        <v>288</v>
      </c>
      <c r="K22" s="251" t="s">
        <v>288</v>
      </c>
      <c r="L22" s="251" t="s">
        <v>288</v>
      </c>
      <c r="M22" s="45" t="s">
        <v>156</v>
      </c>
      <c r="N22" s="83" t="s">
        <v>161</v>
      </c>
      <c r="O22" s="303" t="s">
        <v>304</v>
      </c>
      <c r="P22" s="304" t="s">
        <v>320</v>
      </c>
      <c r="Q22" s="45" t="s">
        <v>155</v>
      </c>
      <c r="R22" s="53" t="s">
        <v>107</v>
      </c>
      <c r="S22" s="255" t="s">
        <v>289</v>
      </c>
      <c r="T22" s="86" t="s">
        <v>183</v>
      </c>
      <c r="U22" s="53" t="s">
        <v>161</v>
      </c>
      <c r="V22" s="50" t="s">
        <v>239</v>
      </c>
      <c r="W22" s="122"/>
      <c r="X22" s="122"/>
      <c r="Y22" s="122"/>
      <c r="Z22" s="122"/>
      <c r="AA22" s="122"/>
      <c r="AB22" s="122"/>
      <c r="AC22" s="122"/>
      <c r="AD22" s="122"/>
      <c r="AE22" s="122"/>
      <c r="AF22" s="122"/>
      <c r="AG22" s="122"/>
      <c r="AH22" s="122"/>
      <c r="AI22" s="122"/>
      <c r="AJ22" s="122"/>
      <c r="AK22" s="122"/>
      <c r="AL22" s="122"/>
      <c r="AM22" s="122"/>
      <c r="AN22" s="122"/>
    </row>
    <row r="23" spans="1:40" s="52" customFormat="1" ht="85.5" customHeight="1">
      <c r="A23" s="60"/>
      <c r="B23" s="244">
        <v>15</v>
      </c>
      <c r="C23" s="249" t="s">
        <v>288</v>
      </c>
      <c r="D23" s="248" t="s">
        <v>288</v>
      </c>
      <c r="E23" s="53" t="s">
        <v>160</v>
      </c>
      <c r="F23" s="257" t="s">
        <v>305</v>
      </c>
      <c r="G23" s="251" t="s">
        <v>288</v>
      </c>
      <c r="H23" s="48">
        <v>0</v>
      </c>
      <c r="I23" s="48">
        <v>0</v>
      </c>
      <c r="J23" s="251" t="s">
        <v>288</v>
      </c>
      <c r="K23" s="251" t="s">
        <v>288</v>
      </c>
      <c r="L23" s="251" t="s">
        <v>288</v>
      </c>
      <c r="M23" s="45" t="s">
        <v>156</v>
      </c>
      <c r="N23" s="83" t="s">
        <v>159</v>
      </c>
      <c r="O23" s="303" t="s">
        <v>305</v>
      </c>
      <c r="P23" s="304" t="s">
        <v>305</v>
      </c>
      <c r="Q23" s="45" t="s">
        <v>155</v>
      </c>
      <c r="R23" s="53" t="s">
        <v>107</v>
      </c>
      <c r="S23" s="255" t="s">
        <v>289</v>
      </c>
      <c r="T23" s="86" t="s">
        <v>183</v>
      </c>
      <c r="U23" s="53" t="s">
        <v>159</v>
      </c>
      <c r="V23" s="50" t="s">
        <v>240</v>
      </c>
      <c r="W23" s="122"/>
      <c r="X23" s="122"/>
      <c r="Y23" s="122"/>
      <c r="Z23" s="122"/>
      <c r="AA23" s="122"/>
      <c r="AB23" s="122"/>
      <c r="AC23" s="122"/>
      <c r="AD23" s="122"/>
      <c r="AE23" s="122"/>
      <c r="AF23" s="122"/>
      <c r="AG23" s="122"/>
      <c r="AH23" s="122"/>
      <c r="AI23" s="122"/>
      <c r="AJ23" s="122"/>
      <c r="AK23" s="122"/>
      <c r="AL23" s="122"/>
      <c r="AM23" s="122"/>
      <c r="AN23" s="122"/>
    </row>
    <row r="24" spans="1:40" s="52" customFormat="1" ht="85.5" customHeight="1">
      <c r="A24" s="60"/>
      <c r="B24" s="245">
        <v>16</v>
      </c>
      <c r="C24" s="249" t="s">
        <v>289</v>
      </c>
      <c r="D24" s="248" t="s">
        <v>289</v>
      </c>
      <c r="E24" s="53" t="s">
        <v>158</v>
      </c>
      <c r="F24" s="257" t="s">
        <v>306</v>
      </c>
      <c r="G24" s="251" t="s">
        <v>288</v>
      </c>
      <c r="H24" s="48">
        <v>0</v>
      </c>
      <c r="I24" s="48">
        <v>0</v>
      </c>
      <c r="J24" s="251" t="s">
        <v>288</v>
      </c>
      <c r="K24" s="251" t="s">
        <v>288</v>
      </c>
      <c r="L24" s="251" t="s">
        <v>288</v>
      </c>
      <c r="M24" s="45" t="s">
        <v>156</v>
      </c>
      <c r="N24" s="83" t="s">
        <v>157</v>
      </c>
      <c r="O24" s="303" t="s">
        <v>306</v>
      </c>
      <c r="P24" s="301" t="s">
        <v>301</v>
      </c>
      <c r="Q24" s="45" t="s">
        <v>155</v>
      </c>
      <c r="R24" s="53" t="s">
        <v>107</v>
      </c>
      <c r="S24" s="255" t="s">
        <v>289</v>
      </c>
      <c r="T24" s="86" t="s">
        <v>183</v>
      </c>
      <c r="U24" s="53" t="s">
        <v>157</v>
      </c>
      <c r="V24" s="50" t="s">
        <v>241</v>
      </c>
      <c r="W24" s="122"/>
      <c r="X24" s="122"/>
      <c r="Y24" s="122"/>
      <c r="Z24" s="122"/>
      <c r="AA24" s="122"/>
      <c r="AB24" s="122"/>
      <c r="AC24" s="122"/>
      <c r="AD24" s="122"/>
      <c r="AE24" s="122"/>
      <c r="AF24" s="122"/>
      <c r="AG24" s="122"/>
      <c r="AH24" s="122"/>
      <c r="AI24" s="122"/>
      <c r="AJ24" s="122"/>
      <c r="AK24" s="122"/>
      <c r="AL24" s="122"/>
      <c r="AM24" s="122"/>
      <c r="AN24" s="122"/>
    </row>
    <row r="25" spans="1:40" s="59" customFormat="1" ht="85.5" customHeight="1" thickBot="1">
      <c r="A25" s="60"/>
      <c r="B25" s="246">
        <v>17</v>
      </c>
      <c r="C25" s="250" t="s">
        <v>289</v>
      </c>
      <c r="D25" s="247" t="s">
        <v>289</v>
      </c>
      <c r="E25" s="79" t="s">
        <v>245</v>
      </c>
      <c r="F25" s="258" t="s">
        <v>307</v>
      </c>
      <c r="G25" s="252" t="s">
        <v>288</v>
      </c>
      <c r="H25" s="56">
        <v>0</v>
      </c>
      <c r="I25" s="56">
        <v>0</v>
      </c>
      <c r="J25" s="252" t="s">
        <v>288</v>
      </c>
      <c r="K25" s="253" t="s">
        <v>288</v>
      </c>
      <c r="L25" s="253" t="s">
        <v>288</v>
      </c>
      <c r="M25" s="80" t="s">
        <v>156</v>
      </c>
      <c r="N25" s="58" t="s">
        <v>154</v>
      </c>
      <c r="O25" s="305" t="s">
        <v>307</v>
      </c>
      <c r="P25" s="306" t="s">
        <v>321</v>
      </c>
      <c r="Q25" s="80" t="s">
        <v>155</v>
      </c>
      <c r="R25" s="57" t="s">
        <v>107</v>
      </c>
      <c r="S25" s="256" t="s">
        <v>289</v>
      </c>
      <c r="T25" s="87" t="s">
        <v>183</v>
      </c>
      <c r="U25" s="55" t="s">
        <v>154</v>
      </c>
      <c r="V25" s="58" t="s">
        <v>242</v>
      </c>
      <c r="W25" s="124"/>
      <c r="X25" s="124"/>
      <c r="Y25" s="124"/>
      <c r="Z25" s="124"/>
      <c r="AA25" s="124"/>
      <c r="AB25" s="124"/>
      <c r="AC25" s="124"/>
      <c r="AD25" s="124"/>
      <c r="AE25" s="124"/>
      <c r="AF25" s="124"/>
      <c r="AG25" s="124"/>
      <c r="AH25" s="124"/>
      <c r="AI25" s="124"/>
      <c r="AJ25" s="124"/>
      <c r="AK25" s="124"/>
      <c r="AL25" s="124"/>
      <c r="AM25" s="124"/>
      <c r="AN25" s="124"/>
    </row>
    <row r="26" spans="1:40">
      <c r="J26" s="89"/>
      <c r="W26" s="90"/>
      <c r="X26" s="90"/>
      <c r="Y26" s="90"/>
      <c r="Z26" s="90"/>
      <c r="AA26" s="90"/>
      <c r="AB26" s="90"/>
      <c r="AC26" s="90"/>
      <c r="AD26" s="90"/>
      <c r="AE26" s="90"/>
      <c r="AF26" s="90"/>
      <c r="AG26" s="125"/>
      <c r="AH26" s="125"/>
      <c r="AI26" s="125"/>
      <c r="AJ26" s="125"/>
      <c r="AK26" s="125"/>
      <c r="AL26" s="125"/>
      <c r="AM26" s="125"/>
      <c r="AN26" s="125"/>
    </row>
    <row r="27" spans="1:40">
      <c r="W27" s="90"/>
      <c r="X27" s="90"/>
      <c r="Y27" s="90"/>
      <c r="Z27" s="90"/>
      <c r="AA27" s="90"/>
      <c r="AB27" s="90"/>
      <c r="AC27" s="90"/>
      <c r="AD27" s="90"/>
      <c r="AE27" s="90"/>
      <c r="AF27" s="90"/>
      <c r="AG27" s="125"/>
      <c r="AH27" s="125"/>
      <c r="AI27" s="125"/>
      <c r="AJ27" s="125"/>
      <c r="AK27" s="125"/>
      <c r="AL27" s="125"/>
      <c r="AM27" s="125"/>
      <c r="AN27" s="125"/>
    </row>
  </sheetData>
  <mergeCells count="5">
    <mergeCell ref="C4:D4"/>
    <mergeCell ref="C5:D5"/>
    <mergeCell ref="C7:N7"/>
    <mergeCell ref="T7:V7"/>
    <mergeCell ref="O7:S7"/>
  </mergeCells>
  <phoneticPr fontId="23" type="noConversion"/>
  <hyperlinks>
    <hyperlink ref="B1" location="Contents!A1" display="Back to Contents" xr:uid="{30CB04A7-EAF7-4455-9E39-53CE5A0A7F67}"/>
  </hyperlinks>
  <pageMargins left="0.7" right="0.7" top="0.75" bottom="0.75" header="0.3" footer="0.3"/>
  <pageSetup paperSize="9" fitToWidth="0" fitToHeight="0" orientation="portrait" r:id="rId1"/>
  <headerFooter>
    <oddHeader>&amp;LJINHUA VISION INDUSTRY CO., LTD&amp;CTS0038&amp;RNon-Confidential</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AA11"/>
  <sheetViews>
    <sheetView topLeftCell="A26" zoomScale="80" zoomScaleNormal="80" workbookViewId="0">
      <selection activeCell="D53" sqref="D53"/>
    </sheetView>
  </sheetViews>
  <sheetFormatPr defaultColWidth="9.26953125" defaultRowHeight="12.5"/>
  <cols>
    <col min="1" max="1" width="9.26953125" style="1"/>
    <col min="2" max="2" width="17" style="1" customWidth="1"/>
    <col min="3" max="3" width="18.7265625" style="1" customWidth="1"/>
    <col min="4" max="5" width="16.453125" style="1" customWidth="1"/>
    <col min="6" max="6" width="79.453125" style="1" customWidth="1"/>
    <col min="7" max="7" width="21.81640625" style="1" customWidth="1"/>
    <col min="8" max="8" width="12.453125" style="1" customWidth="1"/>
    <col min="9" max="9" width="25.7265625" style="1" customWidth="1"/>
    <col min="10" max="10" width="25.90625" style="1" customWidth="1"/>
    <col min="11" max="11" width="20.1796875" style="1" customWidth="1"/>
    <col min="12" max="12" width="27.36328125" style="1" customWidth="1"/>
    <col min="13" max="13" width="26.453125" style="1" customWidth="1"/>
    <col min="14" max="14" width="18.7265625" style="1" customWidth="1"/>
    <col min="15" max="15" width="16" style="1" customWidth="1"/>
    <col min="16" max="16" width="15.453125" style="1" customWidth="1"/>
    <col min="17" max="17" width="22.6328125" style="1" customWidth="1"/>
    <col min="18" max="18" width="18.1796875" style="1" customWidth="1"/>
    <col min="19" max="19" width="15.54296875" style="1" customWidth="1"/>
    <col min="20" max="20" width="21.54296875" style="1" customWidth="1"/>
    <col min="21" max="21" width="20.1796875" style="1" customWidth="1"/>
    <col min="22" max="22" width="30.81640625" style="1" customWidth="1"/>
    <col min="23" max="23" width="26.7265625" style="1" customWidth="1"/>
    <col min="24" max="24" width="16.7265625" style="1" customWidth="1"/>
    <col min="25" max="25" width="28.08984375" style="14" customWidth="1"/>
    <col min="26" max="26" width="26.1796875" style="14" customWidth="1"/>
    <col min="27" max="27" width="45" style="1" customWidth="1"/>
    <col min="28" max="28" width="9.26953125" style="1" customWidth="1"/>
    <col min="29" max="16384" width="9.26953125" style="1"/>
  </cols>
  <sheetData>
    <row r="1" spans="1:27" ht="14">
      <c r="B1" s="2" t="s">
        <v>36</v>
      </c>
      <c r="C1" s="3"/>
      <c r="D1" s="3"/>
      <c r="E1" s="3"/>
      <c r="F1" s="3"/>
      <c r="G1" s="3"/>
      <c r="H1" s="3"/>
      <c r="I1" s="3"/>
      <c r="J1" s="3"/>
      <c r="K1" s="3"/>
      <c r="L1" s="3"/>
      <c r="M1" s="3"/>
      <c r="N1" s="3"/>
      <c r="O1" s="3"/>
      <c r="P1" s="3"/>
      <c r="Q1" s="3"/>
      <c r="R1" s="3"/>
      <c r="S1" s="3"/>
    </row>
    <row r="2" spans="1:27" ht="14.5" thickBot="1">
      <c r="B2" s="3"/>
      <c r="C2" s="3"/>
      <c r="D2" s="3"/>
      <c r="E2" s="3"/>
      <c r="F2" s="3"/>
      <c r="G2" s="3"/>
      <c r="H2" s="3"/>
      <c r="I2" s="3"/>
      <c r="J2" s="3"/>
      <c r="K2" s="3"/>
      <c r="L2" s="3"/>
      <c r="M2" s="3"/>
      <c r="N2" s="3"/>
      <c r="O2" s="3"/>
      <c r="P2" s="3"/>
      <c r="Q2" s="3"/>
      <c r="R2" s="3"/>
      <c r="S2" s="3"/>
    </row>
    <row r="3" spans="1:27" ht="18.5" thickBot="1">
      <c r="B3" s="322" t="s">
        <v>33</v>
      </c>
      <c r="C3" s="322"/>
      <c r="D3" s="322"/>
      <c r="E3" s="3"/>
      <c r="F3" s="3"/>
      <c r="G3" s="6" t="s">
        <v>37</v>
      </c>
      <c r="H3" s="15"/>
      <c r="I3" s="3"/>
      <c r="J3" s="3"/>
      <c r="K3" s="3"/>
      <c r="L3" s="3"/>
      <c r="M3" s="3"/>
      <c r="N3" s="12"/>
      <c r="O3" s="12"/>
      <c r="P3" s="12"/>
      <c r="Q3" s="12"/>
      <c r="R3" s="12"/>
      <c r="S3" s="12"/>
    </row>
    <row r="4" spans="1:27" ht="15" thickBot="1">
      <c r="B4" s="7" t="s">
        <v>1</v>
      </c>
      <c r="C4" s="349" t="s">
        <v>2</v>
      </c>
      <c r="D4" s="349"/>
      <c r="E4" s="3"/>
      <c r="F4" s="3"/>
      <c r="G4" s="9" t="s">
        <v>108</v>
      </c>
      <c r="H4" s="8"/>
      <c r="I4" s="3"/>
      <c r="J4" s="3"/>
      <c r="K4" s="3"/>
      <c r="L4" s="3"/>
      <c r="M4" s="3"/>
      <c r="N4" s="3"/>
      <c r="O4" s="3"/>
      <c r="P4" s="3"/>
      <c r="Q4" s="3"/>
      <c r="R4" s="3"/>
      <c r="S4" s="3"/>
    </row>
    <row r="5" spans="1:27" ht="15" thickBot="1">
      <c r="B5" s="10" t="s">
        <v>3</v>
      </c>
      <c r="C5" s="349" t="s">
        <v>188</v>
      </c>
      <c r="D5" s="349"/>
      <c r="E5" s="3"/>
      <c r="F5" s="3"/>
      <c r="G5" s="3"/>
      <c r="H5" s="11"/>
      <c r="I5" s="3"/>
      <c r="J5" s="3"/>
      <c r="K5" s="3"/>
      <c r="L5" s="3"/>
      <c r="M5" s="3"/>
      <c r="N5" s="3"/>
      <c r="O5" s="3"/>
      <c r="P5" s="3"/>
      <c r="Q5" s="3"/>
      <c r="R5" s="3"/>
      <c r="S5" s="3"/>
    </row>
    <row r="6" spans="1:27" ht="14">
      <c r="B6" s="3"/>
      <c r="C6" s="3"/>
      <c r="D6" s="3"/>
      <c r="E6" s="3"/>
      <c r="F6" s="3"/>
      <c r="G6" s="3"/>
      <c r="H6" s="3"/>
      <c r="I6" s="3"/>
      <c r="J6" s="3"/>
      <c r="K6" s="3"/>
      <c r="L6" s="3"/>
      <c r="M6" s="3"/>
      <c r="N6" s="3"/>
      <c r="O6" s="3"/>
      <c r="P6" s="3"/>
      <c r="Q6" s="3"/>
      <c r="R6" s="3"/>
      <c r="S6" s="3"/>
    </row>
    <row r="7" spans="1:27" ht="14.5" thickBot="1">
      <c r="B7" s="3"/>
      <c r="C7" s="3"/>
      <c r="D7" s="3"/>
      <c r="E7" s="3"/>
      <c r="F7" s="3"/>
      <c r="G7" s="3"/>
      <c r="H7" s="3"/>
      <c r="I7" s="3"/>
      <c r="J7" s="3"/>
      <c r="K7" s="3"/>
      <c r="L7" s="3"/>
      <c r="M7" s="3"/>
      <c r="N7" s="3"/>
      <c r="O7" s="3"/>
      <c r="P7" s="3"/>
      <c r="Q7" s="3"/>
      <c r="R7" s="3"/>
      <c r="S7" s="3"/>
    </row>
    <row r="8" spans="1:27" customFormat="1" ht="14.65" customHeight="1" thickBot="1">
      <c r="B8" s="91"/>
      <c r="C8" s="350" t="s">
        <v>89</v>
      </c>
      <c r="D8" s="351"/>
      <c r="E8" s="351"/>
      <c r="F8" s="351"/>
      <c r="G8" s="352"/>
      <c r="H8" s="353" t="s">
        <v>109</v>
      </c>
      <c r="I8" s="348"/>
      <c r="J8" s="348"/>
      <c r="K8" s="348"/>
      <c r="L8" s="348"/>
      <c r="M8" s="348"/>
      <c r="N8" s="348"/>
      <c r="O8" s="348"/>
      <c r="P8" s="348"/>
      <c r="Q8" s="348"/>
      <c r="R8" s="348"/>
      <c r="S8" s="348"/>
      <c r="T8" s="348" t="s">
        <v>110</v>
      </c>
      <c r="U8" s="348"/>
      <c r="V8" s="348"/>
      <c r="W8" s="348"/>
      <c r="X8" s="348" t="s">
        <v>111</v>
      </c>
      <c r="Y8" s="348"/>
      <c r="Z8" s="348"/>
      <c r="AA8" s="17" t="s">
        <v>112</v>
      </c>
    </row>
    <row r="9" spans="1:27" s="13" customFormat="1" ht="92.5" customHeight="1" thickBot="1">
      <c r="A9" s="270"/>
      <c r="B9" s="131" t="s">
        <v>90</v>
      </c>
      <c r="C9" s="132" t="s">
        <v>113</v>
      </c>
      <c r="D9" s="133" t="s">
        <v>114</v>
      </c>
      <c r="E9" s="133" t="s">
        <v>115</v>
      </c>
      <c r="F9" s="133" t="s">
        <v>116</v>
      </c>
      <c r="G9" s="134" t="s">
        <v>117</v>
      </c>
      <c r="H9" s="132" t="s">
        <v>118</v>
      </c>
      <c r="I9" s="133" t="s">
        <v>119</v>
      </c>
      <c r="J9" s="133" t="s">
        <v>290</v>
      </c>
      <c r="K9" s="133" t="s">
        <v>120</v>
      </c>
      <c r="L9" s="133" t="s">
        <v>121</v>
      </c>
      <c r="M9" s="133" t="s">
        <v>122</v>
      </c>
      <c r="N9" s="133" t="s">
        <v>123</v>
      </c>
      <c r="O9" s="133" t="s">
        <v>124</v>
      </c>
      <c r="P9" s="133" t="s">
        <v>125</v>
      </c>
      <c r="Q9" s="133" t="s">
        <v>126</v>
      </c>
      <c r="R9" s="135" t="s">
        <v>127</v>
      </c>
      <c r="S9" s="136" t="s">
        <v>128</v>
      </c>
      <c r="T9" s="137" t="s">
        <v>193</v>
      </c>
      <c r="U9" s="133" t="s">
        <v>129</v>
      </c>
      <c r="V9" s="133" t="s">
        <v>195</v>
      </c>
      <c r="W9" s="134" t="s">
        <v>130</v>
      </c>
      <c r="X9" s="293" t="s">
        <v>131</v>
      </c>
      <c r="Y9" s="133" t="s">
        <v>132</v>
      </c>
      <c r="Z9" s="136" t="s">
        <v>199</v>
      </c>
      <c r="AA9" s="134" t="s">
        <v>133</v>
      </c>
    </row>
    <row r="10" spans="1:27" s="278" customFormat="1" ht="95" customHeight="1">
      <c r="A10" s="270"/>
      <c r="B10" s="271">
        <v>1</v>
      </c>
      <c r="C10" s="272" t="s">
        <v>187</v>
      </c>
      <c r="D10" s="101" t="s">
        <v>188</v>
      </c>
      <c r="E10" s="268" t="s">
        <v>289</v>
      </c>
      <c r="F10" s="268" t="s">
        <v>289</v>
      </c>
      <c r="G10" s="273" t="s">
        <v>189</v>
      </c>
      <c r="H10" s="274" t="s">
        <v>190</v>
      </c>
      <c r="I10" s="286" t="s">
        <v>322</v>
      </c>
      <c r="J10" s="286" t="s">
        <v>322</v>
      </c>
      <c r="K10" s="275">
        <v>0</v>
      </c>
      <c r="L10" s="286" t="s">
        <v>322</v>
      </c>
      <c r="M10" s="286" t="s">
        <v>324</v>
      </c>
      <c r="N10" s="268" t="s">
        <v>289</v>
      </c>
      <c r="O10" s="286" t="s">
        <v>289</v>
      </c>
      <c r="P10" s="101" t="s">
        <v>192</v>
      </c>
      <c r="Q10" s="101" t="s">
        <v>210</v>
      </c>
      <c r="R10" s="101" t="s">
        <v>224</v>
      </c>
      <c r="S10" s="288" t="s">
        <v>289</v>
      </c>
      <c r="T10" s="276" t="s">
        <v>194</v>
      </c>
      <c r="U10" s="290" t="s">
        <v>289</v>
      </c>
      <c r="V10" s="101" t="s">
        <v>196</v>
      </c>
      <c r="W10" s="273" t="s">
        <v>198</v>
      </c>
      <c r="X10" s="292" t="s">
        <v>289</v>
      </c>
      <c r="Y10" s="286" t="s">
        <v>322</v>
      </c>
      <c r="Z10" s="277" t="s">
        <v>212</v>
      </c>
      <c r="AA10" s="271" t="s">
        <v>222</v>
      </c>
    </row>
    <row r="11" spans="1:27" s="278" customFormat="1" ht="95" customHeight="1" thickBot="1">
      <c r="A11" s="270"/>
      <c r="B11" s="279">
        <v>2</v>
      </c>
      <c r="C11" s="280" t="s">
        <v>211</v>
      </c>
      <c r="D11" s="106" t="s">
        <v>188</v>
      </c>
      <c r="E11" s="269" t="s">
        <v>289</v>
      </c>
      <c r="F11" s="269" t="s">
        <v>288</v>
      </c>
      <c r="G11" s="281" t="s">
        <v>189</v>
      </c>
      <c r="H11" s="282" t="s">
        <v>191</v>
      </c>
      <c r="I11" s="287" t="s">
        <v>323</v>
      </c>
      <c r="J11" s="287" t="s">
        <v>323</v>
      </c>
      <c r="K11" s="283">
        <v>0</v>
      </c>
      <c r="L11" s="283">
        <v>0</v>
      </c>
      <c r="M11" s="287" t="s">
        <v>325</v>
      </c>
      <c r="N11" s="269" t="s">
        <v>289</v>
      </c>
      <c r="O11" s="287" t="s">
        <v>289</v>
      </c>
      <c r="P11" s="106" t="s">
        <v>192</v>
      </c>
      <c r="Q11" s="106" t="s">
        <v>210</v>
      </c>
      <c r="R11" s="106" t="s">
        <v>225</v>
      </c>
      <c r="S11" s="289" t="s">
        <v>289</v>
      </c>
      <c r="T11" s="284" t="s">
        <v>194</v>
      </c>
      <c r="U11" s="291" t="s">
        <v>288</v>
      </c>
      <c r="V11" s="106" t="s">
        <v>196</v>
      </c>
      <c r="W11" s="281" t="s">
        <v>198</v>
      </c>
      <c r="X11" s="284" t="s">
        <v>107</v>
      </c>
      <c r="Y11" s="106" t="s">
        <v>107</v>
      </c>
      <c r="Z11" s="285" t="s">
        <v>197</v>
      </c>
      <c r="AA11" s="279" t="s">
        <v>223</v>
      </c>
    </row>
  </sheetData>
  <mergeCells count="7">
    <mergeCell ref="T8:W8"/>
    <mergeCell ref="X8:Z8"/>
    <mergeCell ref="B3:D3"/>
    <mergeCell ref="C4:D4"/>
    <mergeCell ref="C5:D5"/>
    <mergeCell ref="C8:G8"/>
    <mergeCell ref="H8:S8"/>
  </mergeCells>
  <phoneticPr fontId="23" type="noConversion"/>
  <hyperlinks>
    <hyperlink ref="B1" location="Contents!A1" display="Back to Contents" xr:uid="{00000000-0004-0000-0600-000000000000}"/>
  </hyperlinks>
  <pageMargins left="0.7" right="0.7" top="0.75" bottom="0.75" header="0.3" footer="0.3"/>
  <pageSetup paperSize="9" fitToWidth="0" fitToHeight="0" orientation="portrait" r:id="rId1"/>
  <headerFooter>
    <oddHeader>&amp;LJINHUA VISION INDUSTRY CO., LTD&amp;CTS0038&amp;RNon-Confidential</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Q13"/>
  <sheetViews>
    <sheetView tabSelected="1" topLeftCell="D22" zoomScale="70" zoomScaleNormal="70" workbookViewId="0">
      <selection activeCell="D53" sqref="D53"/>
    </sheetView>
  </sheetViews>
  <sheetFormatPr defaultColWidth="9.26953125" defaultRowHeight="12.5"/>
  <cols>
    <col min="1" max="1" width="9.26953125" style="1"/>
    <col min="2" max="2" width="13.90625" style="1" customWidth="1"/>
    <col min="3" max="3" width="50.36328125" style="1" customWidth="1"/>
    <col min="4" max="4" width="12.81640625" style="1" customWidth="1"/>
    <col min="5" max="5" width="12.7265625" style="1" customWidth="1"/>
    <col min="6" max="6" width="85.08984375" style="1" customWidth="1"/>
    <col min="7" max="7" width="28.1796875" style="1" customWidth="1"/>
    <col min="8" max="8" width="25.6328125" style="1" customWidth="1"/>
    <col min="9" max="9" width="53.54296875" style="1" customWidth="1"/>
    <col min="10" max="10" width="25.26953125" style="1" customWidth="1"/>
    <col min="11" max="11" width="28.1796875" style="1" customWidth="1"/>
    <col min="12" max="12" width="17" style="1" customWidth="1"/>
    <col min="13" max="13" width="29.81640625" style="1" customWidth="1"/>
    <col min="14" max="14" width="60.453125" style="1" customWidth="1"/>
    <col min="15" max="16" width="24.54296875" style="1" customWidth="1"/>
    <col min="17" max="17" width="46.81640625" style="1" customWidth="1"/>
    <col min="18" max="18" width="9.26953125" style="1" customWidth="1"/>
    <col min="19" max="16384" width="9.26953125" style="1"/>
  </cols>
  <sheetData>
    <row r="1" spans="1:17" ht="14">
      <c r="B1" s="2" t="s">
        <v>36</v>
      </c>
      <c r="C1" s="3"/>
      <c r="D1" s="3"/>
      <c r="E1" s="3"/>
      <c r="F1" s="3"/>
      <c r="G1" s="3"/>
      <c r="H1" s="3"/>
      <c r="I1" s="3"/>
      <c r="J1" s="3"/>
      <c r="K1" s="3"/>
      <c r="L1" s="3"/>
    </row>
    <row r="2" spans="1:17" ht="14.5" thickBot="1">
      <c r="B2" s="3"/>
      <c r="C2" s="3"/>
      <c r="D2" s="3"/>
      <c r="E2" s="3"/>
      <c r="F2" s="3"/>
      <c r="G2" s="3"/>
      <c r="H2" s="3"/>
      <c r="I2" s="3"/>
      <c r="J2" s="3"/>
      <c r="K2" s="3"/>
      <c r="L2" s="3"/>
    </row>
    <row r="3" spans="1:17" ht="18.5" thickBot="1">
      <c r="B3" s="322" t="s">
        <v>34</v>
      </c>
      <c r="C3" s="322"/>
      <c r="D3" s="322"/>
      <c r="E3" s="4"/>
      <c r="F3" s="5"/>
      <c r="G3" s="5"/>
      <c r="H3" s="6" t="s">
        <v>37</v>
      </c>
      <c r="I3" s="5"/>
      <c r="J3" s="5"/>
      <c r="K3" s="5"/>
      <c r="L3" s="12"/>
    </row>
    <row r="4" spans="1:17" ht="15" thickBot="1">
      <c r="B4" s="7" t="s">
        <v>1</v>
      </c>
      <c r="C4" s="349" t="s">
        <v>2</v>
      </c>
      <c r="D4" s="349"/>
      <c r="E4" s="8"/>
      <c r="F4" s="5"/>
      <c r="G4" s="5"/>
      <c r="H4" s="9" t="s">
        <v>186</v>
      </c>
      <c r="I4" s="5"/>
      <c r="J4" s="5"/>
      <c r="K4" s="5"/>
      <c r="L4" s="3"/>
    </row>
    <row r="5" spans="1:17" ht="15" thickBot="1">
      <c r="B5" s="10" t="s">
        <v>3</v>
      </c>
      <c r="C5" s="349" t="s">
        <v>188</v>
      </c>
      <c r="D5" s="349"/>
      <c r="E5" s="8"/>
      <c r="F5" s="11"/>
      <c r="G5" s="3"/>
      <c r="H5" s="3"/>
      <c r="I5" s="3"/>
      <c r="J5" s="3"/>
      <c r="K5" s="3"/>
      <c r="L5" s="3"/>
    </row>
    <row r="6" spans="1:17" ht="14">
      <c r="B6" s="3"/>
      <c r="C6" s="3"/>
      <c r="D6" s="3"/>
      <c r="E6" s="3"/>
      <c r="F6" s="3"/>
      <c r="G6" s="3"/>
      <c r="H6" s="3"/>
      <c r="I6" s="3"/>
      <c r="J6" s="3"/>
      <c r="K6" s="3"/>
      <c r="L6" s="3"/>
    </row>
    <row r="7" spans="1:17" ht="14.5" thickBot="1">
      <c r="B7" s="3"/>
      <c r="C7" s="3"/>
      <c r="D7" s="3"/>
      <c r="E7" s="3"/>
      <c r="F7" s="3"/>
      <c r="G7" s="3"/>
      <c r="H7" s="3"/>
      <c r="I7" s="3"/>
      <c r="J7" s="3"/>
      <c r="K7" s="3"/>
      <c r="L7" s="3"/>
    </row>
    <row r="8" spans="1:17" customFormat="1" ht="14.65" customHeight="1" thickBot="1">
      <c r="B8" s="91"/>
      <c r="C8" s="350" t="s">
        <v>89</v>
      </c>
      <c r="D8" s="351"/>
      <c r="E8" s="351"/>
      <c r="F8" s="351"/>
      <c r="G8" s="351"/>
      <c r="H8" s="352"/>
      <c r="I8" s="353" t="s">
        <v>109</v>
      </c>
      <c r="J8" s="348"/>
      <c r="K8" s="348"/>
      <c r="L8" s="348"/>
      <c r="M8" s="348"/>
      <c r="N8" s="348" t="s">
        <v>134</v>
      </c>
      <c r="O8" s="348"/>
      <c r="P8" s="348"/>
      <c r="Q8" s="348"/>
    </row>
    <row r="9" spans="1:17" s="13" customFormat="1" ht="83.5" customHeight="1" thickBot="1">
      <c r="A9" s="270"/>
      <c r="B9" s="311" t="s">
        <v>90</v>
      </c>
      <c r="C9" s="312" t="s">
        <v>135</v>
      </c>
      <c r="D9" s="313" t="s">
        <v>93</v>
      </c>
      <c r="E9" s="313" t="s">
        <v>136</v>
      </c>
      <c r="F9" s="313" t="s">
        <v>137</v>
      </c>
      <c r="G9" s="313" t="s">
        <v>138</v>
      </c>
      <c r="H9" s="313" t="s">
        <v>139</v>
      </c>
      <c r="I9" s="312" t="s">
        <v>140</v>
      </c>
      <c r="J9" s="312" t="s">
        <v>141</v>
      </c>
      <c r="K9" s="313" t="s">
        <v>206</v>
      </c>
      <c r="L9" s="313" t="s">
        <v>102</v>
      </c>
      <c r="M9" s="314" t="s">
        <v>142</v>
      </c>
      <c r="N9" s="315" t="s">
        <v>143</v>
      </c>
      <c r="O9" s="316" t="s">
        <v>104</v>
      </c>
      <c r="P9" s="16" t="s">
        <v>105</v>
      </c>
      <c r="Q9" s="317" t="s">
        <v>144</v>
      </c>
    </row>
    <row r="10" spans="1:17" s="97" customFormat="1" ht="98">
      <c r="A10" s="1"/>
      <c r="B10" s="98">
        <v>1</v>
      </c>
      <c r="C10" s="99" t="s">
        <v>201</v>
      </c>
      <c r="D10" s="100">
        <v>42027</v>
      </c>
      <c r="E10" s="100">
        <v>42027</v>
      </c>
      <c r="F10" s="307" t="s">
        <v>328</v>
      </c>
      <c r="G10" s="18" t="s">
        <v>200</v>
      </c>
      <c r="H10" s="127" t="s">
        <v>204</v>
      </c>
      <c r="I10" s="309" t="s">
        <v>332</v>
      </c>
      <c r="J10" s="294" t="s">
        <v>289</v>
      </c>
      <c r="K10" s="18" t="s">
        <v>207</v>
      </c>
      <c r="L10" s="19" t="s">
        <v>107</v>
      </c>
      <c r="M10" s="19" t="s">
        <v>200</v>
      </c>
      <c r="N10" s="92" t="s">
        <v>208</v>
      </c>
      <c r="O10" s="93" t="s">
        <v>189</v>
      </c>
      <c r="P10" s="101" t="s">
        <v>107</v>
      </c>
      <c r="Q10" s="94" t="s">
        <v>153</v>
      </c>
    </row>
    <row r="11" spans="1:17" s="97" customFormat="1" ht="98">
      <c r="A11" s="1"/>
      <c r="B11" s="98">
        <v>2</v>
      </c>
      <c r="C11" s="99" t="s">
        <v>202</v>
      </c>
      <c r="D11" s="100">
        <v>42289</v>
      </c>
      <c r="E11" s="100">
        <v>42289</v>
      </c>
      <c r="F11" s="307" t="s">
        <v>329</v>
      </c>
      <c r="G11" s="18" t="s">
        <v>200</v>
      </c>
      <c r="H11" s="127" t="s">
        <v>204</v>
      </c>
      <c r="I11" s="309" t="s">
        <v>333</v>
      </c>
      <c r="J11" s="294" t="s">
        <v>289</v>
      </c>
      <c r="K11" s="18" t="s">
        <v>207</v>
      </c>
      <c r="L11" s="19" t="s">
        <v>107</v>
      </c>
      <c r="M11" s="19" t="s">
        <v>200</v>
      </c>
      <c r="N11" s="92" t="s">
        <v>208</v>
      </c>
      <c r="O11" s="93" t="s">
        <v>189</v>
      </c>
      <c r="P11" s="101" t="s">
        <v>107</v>
      </c>
      <c r="Q11" s="94" t="s">
        <v>145</v>
      </c>
    </row>
    <row r="12" spans="1:17" s="97" customFormat="1" ht="98">
      <c r="A12" s="1"/>
      <c r="B12" s="98">
        <v>3</v>
      </c>
      <c r="C12" s="99" t="s">
        <v>243</v>
      </c>
      <c r="D12" s="100">
        <v>43203</v>
      </c>
      <c r="E12" s="100">
        <v>43203</v>
      </c>
      <c r="F12" s="307" t="s">
        <v>330</v>
      </c>
      <c r="G12" s="18" t="s">
        <v>200</v>
      </c>
      <c r="H12" s="127" t="s">
        <v>204</v>
      </c>
      <c r="I12" s="309" t="s">
        <v>334</v>
      </c>
      <c r="J12" s="294" t="s">
        <v>289</v>
      </c>
      <c r="K12" s="18" t="s">
        <v>207</v>
      </c>
      <c r="L12" s="19" t="s">
        <v>107</v>
      </c>
      <c r="M12" s="19" t="s">
        <v>200</v>
      </c>
      <c r="N12" s="92" t="s">
        <v>208</v>
      </c>
      <c r="O12" s="93" t="s">
        <v>189</v>
      </c>
      <c r="P12" s="101" t="s">
        <v>107</v>
      </c>
      <c r="Q12" s="94" t="s">
        <v>145</v>
      </c>
    </row>
    <row r="13" spans="1:17" s="97" customFormat="1" ht="98.5" thickBot="1">
      <c r="A13" s="1"/>
      <c r="B13" s="102">
        <v>4</v>
      </c>
      <c r="C13" s="103" t="s">
        <v>203</v>
      </c>
      <c r="D13" s="104">
        <v>43481</v>
      </c>
      <c r="E13" s="104">
        <v>43481</v>
      </c>
      <c r="F13" s="308" t="s">
        <v>331</v>
      </c>
      <c r="G13" s="117" t="s">
        <v>200</v>
      </c>
      <c r="H13" s="107" t="s">
        <v>205</v>
      </c>
      <c r="I13" s="310" t="s">
        <v>332</v>
      </c>
      <c r="J13" s="295" t="s">
        <v>289</v>
      </c>
      <c r="K13" s="117" t="s">
        <v>207</v>
      </c>
      <c r="L13" s="105" t="s">
        <v>107</v>
      </c>
      <c r="M13" s="105" t="s">
        <v>200</v>
      </c>
      <c r="N13" s="128" t="s">
        <v>208</v>
      </c>
      <c r="O13" s="95" t="s">
        <v>189</v>
      </c>
      <c r="P13" s="106" t="s">
        <v>107</v>
      </c>
      <c r="Q13" s="96" t="s">
        <v>145</v>
      </c>
    </row>
  </sheetData>
  <mergeCells count="6">
    <mergeCell ref="N8:Q8"/>
    <mergeCell ref="B3:D3"/>
    <mergeCell ref="C4:D4"/>
    <mergeCell ref="C5:D5"/>
    <mergeCell ref="C8:H8"/>
    <mergeCell ref="I8:M8"/>
  </mergeCells>
  <phoneticPr fontId="23" type="noConversion"/>
  <hyperlinks>
    <hyperlink ref="B1" location="Contents!A1" display="Back to Contents" xr:uid="{00000000-0004-0000-0800-000000000000}"/>
  </hyperlinks>
  <pageMargins left="0.7" right="0.7" top="0.75" bottom="0.75" header="0.3" footer="0.3"/>
  <pageSetup paperSize="9" fitToWidth="0" fitToHeight="0" orientation="portrait" r:id="rId1"/>
  <headerFooter>
    <oddHeader>&amp;LJINHUA VISION INDUSTRY CO., LTD&amp;CTS0038&amp;RNon-Confidential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P11"/>
  <sheetViews>
    <sheetView topLeftCell="D1" zoomScale="70" zoomScaleNormal="70" workbookViewId="0">
      <selection activeCell="D53" sqref="D53"/>
    </sheetView>
  </sheetViews>
  <sheetFormatPr defaultColWidth="9.26953125" defaultRowHeight="12.5"/>
  <cols>
    <col min="1" max="1" width="9.26953125" style="1"/>
    <col min="2" max="2" width="15.1796875" style="1" customWidth="1"/>
    <col min="3" max="3" width="24.81640625" style="1" customWidth="1"/>
    <col min="4" max="4" width="16" style="1" customWidth="1"/>
    <col min="5" max="5" width="28.08984375" style="1" customWidth="1"/>
    <col min="6" max="6" width="16.08984375" style="1" customWidth="1"/>
    <col min="7" max="7" width="46.453125" style="1" customWidth="1"/>
    <col min="8" max="8" width="32.54296875" style="1" customWidth="1"/>
    <col min="9" max="9" width="23.26953125" style="1" customWidth="1"/>
    <col min="10" max="10" width="28.1796875" style="1" customWidth="1"/>
    <col min="11" max="11" width="14.81640625" style="1" customWidth="1"/>
    <col min="12" max="12" width="24.26953125" style="1" customWidth="1"/>
    <col min="13" max="13" width="32.6328125" style="1" customWidth="1"/>
    <col min="14" max="15" width="24.54296875" style="1" customWidth="1"/>
    <col min="16" max="16" width="45.81640625" style="1" customWidth="1"/>
    <col min="17" max="17" width="9.26953125" style="1" customWidth="1"/>
    <col min="18" max="16384" width="9.26953125" style="1"/>
  </cols>
  <sheetData>
    <row r="1" spans="1:16" ht="14">
      <c r="B1" s="2" t="s">
        <v>36</v>
      </c>
      <c r="C1" s="3"/>
      <c r="D1" s="3"/>
      <c r="E1" s="3"/>
      <c r="F1" s="3"/>
      <c r="G1" s="3"/>
      <c r="H1" s="3"/>
      <c r="I1" s="3"/>
      <c r="J1" s="3"/>
      <c r="K1" s="3"/>
    </row>
    <row r="2" spans="1:16" ht="14.5" thickBot="1">
      <c r="B2" s="3"/>
      <c r="C2" s="3"/>
      <c r="D2" s="3"/>
      <c r="E2" s="3"/>
      <c r="F2" s="3"/>
      <c r="G2" s="3"/>
      <c r="H2" s="3"/>
      <c r="I2" s="3"/>
      <c r="J2" s="3"/>
      <c r="K2" s="3"/>
    </row>
    <row r="3" spans="1:16" ht="18.5" thickBot="1">
      <c r="B3" s="322" t="s">
        <v>146</v>
      </c>
      <c r="C3" s="322"/>
      <c r="D3" s="322"/>
      <c r="E3" s="4"/>
      <c r="F3" s="5"/>
      <c r="G3" s="5"/>
      <c r="H3" s="6" t="s">
        <v>37</v>
      </c>
      <c r="I3" s="5"/>
      <c r="J3" s="5"/>
      <c r="K3" s="12"/>
    </row>
    <row r="4" spans="1:16" ht="15" thickBot="1">
      <c r="B4" s="7" t="s">
        <v>1</v>
      </c>
      <c r="C4" s="349" t="s">
        <v>2</v>
      </c>
      <c r="D4" s="349"/>
      <c r="E4" s="8"/>
      <c r="F4" s="5"/>
      <c r="G4" s="5"/>
      <c r="H4" s="9" t="s">
        <v>186</v>
      </c>
      <c r="I4" s="5"/>
      <c r="J4" s="5"/>
      <c r="K4" s="3"/>
    </row>
    <row r="5" spans="1:16" ht="15" thickBot="1">
      <c r="B5" s="10" t="s">
        <v>3</v>
      </c>
      <c r="C5" s="349" t="s">
        <v>188</v>
      </c>
      <c r="D5" s="349"/>
      <c r="E5" s="8"/>
      <c r="F5" s="11"/>
      <c r="G5" s="3"/>
      <c r="H5" s="3"/>
      <c r="I5" s="3"/>
      <c r="J5" s="3"/>
      <c r="K5" s="3"/>
    </row>
    <row r="6" spans="1:16" ht="14">
      <c r="B6" s="3"/>
      <c r="C6" s="3"/>
      <c r="D6" s="3"/>
      <c r="E6" s="3"/>
      <c r="F6" s="3"/>
      <c r="G6" s="3"/>
      <c r="H6" s="3"/>
      <c r="I6" s="3"/>
      <c r="J6" s="3"/>
      <c r="K6" s="3"/>
    </row>
    <row r="7" spans="1:16" ht="14.5" thickBot="1">
      <c r="B7" s="3"/>
      <c r="C7" s="3"/>
      <c r="D7" s="3"/>
      <c r="E7" s="3"/>
      <c r="F7" s="3"/>
      <c r="G7" s="3"/>
      <c r="H7" s="3"/>
      <c r="I7" s="3"/>
      <c r="J7" s="3"/>
      <c r="K7" s="3"/>
    </row>
    <row r="8" spans="1:16" ht="14.65" customHeight="1" thickBot="1">
      <c r="B8" s="138"/>
      <c r="C8" s="354" t="s">
        <v>89</v>
      </c>
      <c r="D8" s="354"/>
      <c r="E8" s="354"/>
      <c r="F8" s="354"/>
      <c r="G8" s="354"/>
      <c r="H8" s="354" t="s">
        <v>109</v>
      </c>
      <c r="I8" s="354"/>
      <c r="J8" s="354"/>
      <c r="K8" s="354"/>
      <c r="L8" s="354"/>
      <c r="M8" s="354" t="s">
        <v>134</v>
      </c>
      <c r="N8" s="354"/>
      <c r="O8" s="354"/>
      <c r="P8" s="354"/>
    </row>
    <row r="9" spans="1:16" ht="78.5" customHeight="1" thickBot="1">
      <c r="B9" s="139" t="s">
        <v>90</v>
      </c>
      <c r="C9" s="140" t="s">
        <v>147</v>
      </c>
      <c r="D9" s="141" t="s">
        <v>93</v>
      </c>
      <c r="E9" s="141" t="s">
        <v>136</v>
      </c>
      <c r="F9" s="242" t="s">
        <v>137</v>
      </c>
      <c r="G9" s="141" t="s">
        <v>148</v>
      </c>
      <c r="H9" s="140" t="s">
        <v>149</v>
      </c>
      <c r="I9" s="141" t="s">
        <v>150</v>
      </c>
      <c r="J9" s="141" t="s">
        <v>217</v>
      </c>
      <c r="K9" s="141" t="s">
        <v>102</v>
      </c>
      <c r="L9" s="142" t="s">
        <v>142</v>
      </c>
      <c r="M9" s="140" t="s">
        <v>143</v>
      </c>
      <c r="N9" s="141" t="s">
        <v>104</v>
      </c>
      <c r="O9" s="143" t="s">
        <v>105</v>
      </c>
      <c r="P9" s="144" t="s">
        <v>151</v>
      </c>
    </row>
    <row r="10" spans="1:16" s="22" customFormat="1" ht="98">
      <c r="A10" s="1"/>
      <c r="B10" s="108">
        <v>1</v>
      </c>
      <c r="C10" s="109" t="s">
        <v>209</v>
      </c>
      <c r="D10" s="110" t="s">
        <v>107</v>
      </c>
      <c r="E10" s="18" t="s">
        <v>215</v>
      </c>
      <c r="F10" s="296" t="s">
        <v>326</v>
      </c>
      <c r="G10" s="18" t="s">
        <v>218</v>
      </c>
      <c r="H10" s="112" t="s">
        <v>216</v>
      </c>
      <c r="I10" s="111">
        <v>0</v>
      </c>
      <c r="J10" s="18" t="s">
        <v>207</v>
      </c>
      <c r="K10" s="19" t="s">
        <v>107</v>
      </c>
      <c r="L10" s="113" t="s">
        <v>209</v>
      </c>
      <c r="M10" s="112" t="s">
        <v>220</v>
      </c>
      <c r="N10" s="19" t="s">
        <v>189</v>
      </c>
      <c r="O10" s="19" t="s">
        <v>107</v>
      </c>
      <c r="P10" s="114" t="s">
        <v>152</v>
      </c>
    </row>
    <row r="11" spans="1:16" s="22" customFormat="1" ht="112.5" thickBot="1">
      <c r="A11" s="1"/>
      <c r="B11" s="115">
        <v>2</v>
      </c>
      <c r="C11" s="116" t="s">
        <v>213</v>
      </c>
      <c r="D11" s="117" t="s">
        <v>107</v>
      </c>
      <c r="E11" s="117" t="s">
        <v>214</v>
      </c>
      <c r="F11" s="297" t="s">
        <v>327</v>
      </c>
      <c r="G11" s="117" t="s">
        <v>219</v>
      </c>
      <c r="H11" s="119" t="s">
        <v>216</v>
      </c>
      <c r="I11" s="118">
        <v>0</v>
      </c>
      <c r="J11" s="117" t="s">
        <v>207</v>
      </c>
      <c r="K11" s="105" t="s">
        <v>107</v>
      </c>
      <c r="L11" s="120" t="s">
        <v>213</v>
      </c>
      <c r="M11" s="119" t="s">
        <v>221</v>
      </c>
      <c r="N11" s="105" t="s">
        <v>189</v>
      </c>
      <c r="O11" s="105" t="s">
        <v>107</v>
      </c>
      <c r="P11" s="121" t="s">
        <v>152</v>
      </c>
    </row>
  </sheetData>
  <mergeCells count="6">
    <mergeCell ref="M8:P8"/>
    <mergeCell ref="B3:D3"/>
    <mergeCell ref="C4:D4"/>
    <mergeCell ref="C5:D5"/>
    <mergeCell ref="C8:G8"/>
    <mergeCell ref="H8:L8"/>
  </mergeCells>
  <phoneticPr fontId="23" type="noConversion"/>
  <hyperlinks>
    <hyperlink ref="B1" location="Contents!A1" display="Back to Contents" xr:uid="{00000000-0004-0000-0A00-000000000000}"/>
  </hyperlinks>
  <pageMargins left="0.7" right="0.7" top="0.75" bottom="0.75" header="0.3" footer="0.3"/>
  <pageSetup paperSize="9" fitToWidth="0" fitToHeight="0" orientation="portrait" r:id="rId1"/>
  <headerFooter>
    <oddHeader>&amp;LJINHUA VISION INDUSTRY CO., LTD&amp;CTS0038&amp;RNon-Confidential</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Guidance</vt:lpstr>
      <vt:lpstr>Contents</vt:lpstr>
      <vt:lpstr>J1_1_-_Total_Sales</vt:lpstr>
      <vt:lpstr>J2_-_Sales_to_the_UK </vt:lpstr>
      <vt:lpstr>L2_-_Grants</vt:lpstr>
      <vt:lpstr>L3_-_Loans</vt:lpstr>
      <vt:lpstr>L4_-_Land_use_rights</vt:lpstr>
      <vt:lpstr>L7_-_Preferential_tax_programme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PENG</dc:creator>
  <cp:lastModifiedBy>Mingran Han</cp:lastModifiedBy>
  <cp:revision>1</cp:revision>
  <cp:lastPrinted>2023-08-14T06:48:04Z</cp:lastPrinted>
  <dcterms:created xsi:type="dcterms:W3CDTF">2023-07-13T19:03:00Z</dcterms:created>
  <dcterms:modified xsi:type="dcterms:W3CDTF">2023-09-11T04:23:56Z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649BA6A8B3FC4F8BBF1E94D90131DE95_12</vt:lpwstr>
  </property>
  <property fmtid="{D5CDD505-2E9C-101B-9397-08002B2CF9AE}" pid="3" name="KSOProductBuildVer">
    <vt:lpwstr>2052-12.1.0.15120</vt:lpwstr>
  </property>
</Properties>
</file>